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L83" i="3" l="1"/>
  <c r="K83" i="3"/>
  <c r="J83" i="3"/>
  <c r="F83" i="3"/>
  <c r="E83" i="3"/>
  <c r="D83" i="3"/>
  <c r="L92" i="3"/>
  <c r="K92" i="3"/>
  <c r="J92" i="3"/>
  <c r="F92" i="3"/>
  <c r="E92" i="3"/>
  <c r="D92" i="3"/>
  <c r="L82" i="3"/>
  <c r="K82" i="3"/>
  <c r="J82" i="3"/>
  <c r="F82" i="3"/>
  <c r="N84" i="3" s="1"/>
  <c r="E82" i="3"/>
  <c r="N83" i="3" s="1"/>
  <c r="D82" i="3"/>
  <c r="N82" i="3" s="1"/>
  <c r="O84" i="3" l="1"/>
  <c r="O83" i="3"/>
  <c r="O82" i="3"/>
  <c r="AA8" i="3" l="1"/>
  <c r="AA9" i="3"/>
  <c r="AA10" i="3"/>
  <c r="AA11" i="3"/>
  <c r="AA12" i="3"/>
  <c r="AA13" i="3"/>
  <c r="AA14" i="3"/>
  <c r="AA15" i="3"/>
  <c r="AA16" i="3"/>
  <c r="AA17" i="3"/>
  <c r="AA18" i="3"/>
  <c r="AA19" i="3"/>
  <c r="AA20" i="3"/>
  <c r="AA21" i="3"/>
  <c r="AA22" i="3"/>
  <c r="AA23" i="3"/>
  <c r="AA24" i="3"/>
  <c r="AA25" i="3"/>
  <c r="AA26" i="3"/>
  <c r="AA27" i="3"/>
  <c r="AA28" i="3"/>
  <c r="AA29" i="3"/>
  <c r="AA30" i="3"/>
  <c r="AA7" i="3"/>
  <c r="Z31" i="3" l="1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<sst xmlns="http://schemas.openxmlformats.org/spreadsheetml/2006/main" count="234" uniqueCount="110">
  <si>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</si>
  <si>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</si>
  <si>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</si>
  <si>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</si>
  <si>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</si>
  <si>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</si>
  <si>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</si>
  <si>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</si>
  <si>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</si>
  <si>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</si>
  <si>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</si>
  <si>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</si>
  <si>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</si>
  <si>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</si>
  <si>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</si>
  <si>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</si>
  <si>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</si>
  <si>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</si>
  <si>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</si>
  <si>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</si>
  <si>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</si>
  <si>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</si>
  <si>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</si>
  <si>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</si>
  <si>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</si>
  <si>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</si>
  <si>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</si>
  <si>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</si>
  <si>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</si>
  <si>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</si>
  <si>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</si>
  <si>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</si>
  <si>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</si>
  <si>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</si>
  <si>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</si>
  <si>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</si>
  <si>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</si>
  <si>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20.06.2018</t>
  </si>
  <si>
    <t>ПС 110 кВ Нифантово</t>
  </si>
  <si>
    <t xml:space="preserve"> 0,23 Нифантово ТСН 1 ао</t>
  </si>
  <si>
    <t xml:space="preserve"> 0,23 Нифантово ТСН 1 ао RS</t>
  </si>
  <si>
    <t xml:space="preserve"> 0,23 Нифантово ТСН 2 ао</t>
  </si>
  <si>
    <t xml:space="preserve"> 0,23 Нифантово ТСН 2 ао RS</t>
  </si>
  <si>
    <t xml:space="preserve"> 10 Нифантово Т 1 ап</t>
  </si>
  <si>
    <t xml:space="preserve"> 10 Нифантово Т 1 ап RS</t>
  </si>
  <si>
    <t xml:space="preserve"> 10 Нифантово Т 2 ап</t>
  </si>
  <si>
    <t xml:space="preserve"> 10 Нифантово Т 2 ап RS</t>
  </si>
  <si>
    <t xml:space="preserve"> 10 Нифантово-Аристово ао</t>
  </si>
  <si>
    <t xml:space="preserve"> 10 Нифантово-Добрец ао</t>
  </si>
  <si>
    <t xml:space="preserve"> 10 Нифантово-Ершово ао</t>
  </si>
  <si>
    <t xml:space="preserve"> 10 Нифантово-Заря 1 ао</t>
  </si>
  <si>
    <t xml:space="preserve"> 10 Нифантово-Заря 2 ао</t>
  </si>
  <si>
    <t xml:space="preserve"> 10 Нифантово-Катодная ао</t>
  </si>
  <si>
    <t xml:space="preserve"> 10 Нифантово-Льнозавод ао</t>
  </si>
  <si>
    <t xml:space="preserve"> 10 Нифантово-Парк 1 ао RS</t>
  </si>
  <si>
    <t xml:space="preserve"> 10 Нифантово-Парк 2 ао</t>
  </si>
  <si>
    <t xml:space="preserve"> 10 Нифантово-Поселок ао</t>
  </si>
  <si>
    <t xml:space="preserve"> 10 Нифантово-ПТФ 1 ао</t>
  </si>
  <si>
    <t xml:space="preserve"> 10 Нифантово-ПТФ 2 ао</t>
  </si>
  <si>
    <t xml:space="preserve"> 10 Нифантово-ПТФ 3 ао</t>
  </si>
  <si>
    <t xml:space="preserve"> 10 Нифантово-ПТФ 4 ао</t>
  </si>
  <si>
    <t xml:space="preserve"> 10 Нифантово-ПТФ 5 ао</t>
  </si>
  <si>
    <t xml:space="preserve"> 10 Нифантово-ПТФ 6 ао</t>
  </si>
  <si>
    <t xml:space="preserve"> 10 Нифантово-Тырканово ао</t>
  </si>
  <si>
    <t>реактивная энергия</t>
  </si>
  <si>
    <t>Т-1</t>
  </si>
  <si>
    <t>Т-2</t>
  </si>
  <si>
    <t>Трехобмоточный тр-р (при условии равенства номинальных мощностей обмоток)</t>
  </si>
  <si>
    <t>4-00</t>
  </si>
  <si>
    <t>10-00</t>
  </si>
  <si>
    <t>22-00</t>
  </si>
  <si>
    <t>Номинальная мощность</t>
  </si>
  <si>
    <t>S ном, кВА</t>
  </si>
  <si>
    <t>Потери холостого хода</t>
  </si>
  <si>
    <t>P xx, кВт</t>
  </si>
  <si>
    <t>Потери короткого замыкания</t>
  </si>
  <si>
    <t>P кз вн, кВт</t>
  </si>
  <si>
    <t>P кз вс, кВт</t>
  </si>
  <si>
    <t>P кз сн, кВт</t>
  </si>
  <si>
    <t>Ток холостого хода</t>
  </si>
  <si>
    <t>I x.х, %</t>
  </si>
  <si>
    <t>Напряжение короткого замыкания</t>
  </si>
  <si>
    <t>U к в-н, %</t>
  </si>
  <si>
    <t>U к в-с, %</t>
  </si>
  <si>
    <t>U к с-н, %</t>
  </si>
  <si>
    <t>P</t>
  </si>
  <si>
    <t>Q</t>
  </si>
  <si>
    <t>Нагрузочная мощность</t>
  </si>
  <si>
    <t>Р н нн, кВт</t>
  </si>
  <si>
    <t>Q н нн, квар</t>
  </si>
  <si>
    <t>S н нн, кВА</t>
  </si>
  <si>
    <t>Р н cн, кВт</t>
  </si>
  <si>
    <t>Q н cн, квар</t>
  </si>
  <si>
    <t>S н сн, кВА</t>
  </si>
  <si>
    <t>S нагр, кВА</t>
  </si>
  <si>
    <t>Коэффициент загрузки</t>
  </si>
  <si>
    <t>К з нн</t>
  </si>
  <si>
    <t>К з сн</t>
  </si>
  <si>
    <t>К з</t>
  </si>
  <si>
    <t>Потери активной мощности</t>
  </si>
  <si>
    <t>ΔP, кВт</t>
  </si>
  <si>
    <t>Потери реактивной мощности</t>
  </si>
  <si>
    <t>ΔQ, квар</t>
  </si>
  <si>
    <t>U к в, %</t>
  </si>
  <si>
    <t>U к с, %</t>
  </si>
  <si>
    <t>U к н, %</t>
  </si>
  <si>
    <t>ΔP кз в, кВт</t>
  </si>
  <si>
    <t>ΔP кз с, кВт</t>
  </si>
  <si>
    <t>ΔP кз н, кВт</t>
  </si>
  <si>
    <t>Потери в трансформаторах  в режимный день  20.06.2018 г. г. по ПС Нифантово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</si>
</sst>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;@"/>
    <numFmt numFmtId="165" formatCode="#,##0.0"/>
    <numFmt numFmtId="166" formatCode="0.0"/>
  </numFmts>
  <fonts count="14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Arial Cyr"/>
      <charset val="204"/>
    </font>
    <font>
      <b/>
      <sz val="10"/>
      <name val="Arial Cyr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4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8" fillId="0" borderId="0" xfId="0" applyNumberFormat="1" applyFont="1"/>
    <xf numFmtId="0" fontId="7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165" fontId="2" fillId="0" borderId="0" xfId="0" applyNumberFormat="1" applyFont="1"/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5" xfId="0" applyNumberFormat="1" applyFont="1" applyFill="1" applyBorder="1"/>
    <xf numFmtId="4" fontId="2" fillId="2" borderId="26" xfId="0" applyNumberFormat="1" applyFont="1" applyFill="1" applyBorder="1"/>
    <xf numFmtId="165" fontId="2" fillId="2" borderId="0" xfId="0" applyNumberFormat="1" applyFont="1" applyFill="1"/>
    <xf numFmtId="0" fontId="12" fillId="0" borderId="0" xfId="0" applyFont="1" applyAlignment="1">
      <alignment horizontal="center" wrapText="1"/>
    </xf>
    <xf numFmtId="0" fontId="13" fillId="0" borderId="0" xfId="0" applyFont="1"/>
    <xf numFmtId="0" fontId="12" fillId="0" borderId="30" xfId="0" applyFont="1" applyFill="1" applyBorder="1" applyAlignment="1">
      <alignment horizontal="center"/>
    </xf>
    <xf numFmtId="0" fontId="0" fillId="0" borderId="30" xfId="0" applyFill="1" applyBorder="1" applyAlignment="1">
      <alignment horizontal="center"/>
    </xf>
    <xf numFmtId="0" fontId="0" fillId="0" borderId="0" xfId="0" applyFill="1" applyBorder="1" applyAlignment="1"/>
    <xf numFmtId="0" fontId="13" fillId="3" borderId="31" xfId="0" applyFont="1" applyFill="1" applyBorder="1" applyAlignment="1">
      <alignment horizontal="center" vertical="center" wrapText="1"/>
    </xf>
    <xf numFmtId="0" fontId="13" fillId="3" borderId="32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33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0" fontId="13" fillId="4" borderId="21" xfId="0" applyFont="1" applyFill="1" applyBorder="1" applyAlignment="1">
      <alignment horizontal="left" vertical="center" wrapText="1"/>
    </xf>
    <xf numFmtId="0" fontId="13" fillId="4" borderId="22" xfId="0" applyFont="1" applyFill="1" applyBorder="1" applyAlignment="1">
      <alignment horizontal="center" vertical="center" wrapText="1"/>
    </xf>
    <xf numFmtId="0" fontId="0" fillId="5" borderId="23" xfId="0" applyFill="1" applyBorder="1" applyAlignment="1">
      <alignment horizontal="center" vertical="center"/>
    </xf>
    <xf numFmtId="0" fontId="13" fillId="4" borderId="24" xfId="0" applyFont="1" applyFill="1" applyBorder="1" applyAlignment="1">
      <alignment horizontal="left" vertical="center" wrapText="1"/>
    </xf>
    <xf numFmtId="0" fontId="13" fillId="4" borderId="25" xfId="0" applyFont="1" applyFill="1" applyBorder="1" applyAlignment="1">
      <alignment horizontal="center" vertical="center" wrapText="1"/>
    </xf>
    <xf numFmtId="0" fontId="0" fillId="5" borderId="26" xfId="0" applyFill="1" applyBorder="1" applyAlignment="1">
      <alignment horizontal="center" vertical="center"/>
    </xf>
    <xf numFmtId="0" fontId="13" fillId="4" borderId="34" xfId="0" applyFont="1" applyFill="1" applyBorder="1" applyAlignment="1">
      <alignment horizontal="left" vertical="center" wrapText="1"/>
    </xf>
    <xf numFmtId="0" fontId="13" fillId="4" borderId="35" xfId="0" applyFont="1" applyFill="1" applyBorder="1" applyAlignment="1">
      <alignment horizontal="left" vertical="center" wrapText="1"/>
    </xf>
    <xf numFmtId="0" fontId="13" fillId="4" borderId="3" xfId="0" applyFont="1" applyFill="1" applyBorder="1" applyAlignment="1">
      <alignment horizontal="left" vertical="center" wrapText="1"/>
    </xf>
    <xf numFmtId="4" fontId="0" fillId="0" borderId="26" xfId="0" applyNumberFormat="1" applyBorder="1" applyAlignment="1">
      <alignment horizontal="center" vertical="center"/>
    </xf>
    <xf numFmtId="166" fontId="0" fillId="0" borderId="0" xfId="0" applyNumberFormat="1"/>
    <xf numFmtId="2" fontId="0" fillId="5" borderId="26" xfId="0" applyNumberFormat="1" applyFill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3" fillId="4" borderId="36" xfId="0" applyFont="1" applyFill="1" applyBorder="1" applyAlignment="1">
      <alignment horizontal="left" vertical="center" wrapText="1"/>
    </xf>
    <xf numFmtId="0" fontId="13" fillId="4" borderId="28" xfId="0" applyFont="1" applyFill="1" applyBorder="1" applyAlignment="1">
      <alignment horizontal="center" vertical="center" wrapText="1"/>
    </xf>
    <xf numFmtId="2" fontId="0" fillId="5" borderId="29" xfId="0" applyNumberFormat="1" applyFill="1" applyBorder="1" applyAlignment="1">
      <alignment horizontal="center" vertical="center"/>
    </xf>
    <xf numFmtId="0" fontId="13" fillId="4" borderId="3" xfId="0" applyFont="1" applyFill="1" applyBorder="1" applyAlignment="1">
      <alignment horizontal="left" vertical="center" wrapText="1"/>
    </xf>
    <xf numFmtId="0" fontId="13" fillId="4" borderId="4" xfId="0" applyFont="1" applyFill="1" applyBorder="1" applyAlignment="1">
      <alignment horizontal="center" vertical="center" wrapText="1"/>
    </xf>
    <xf numFmtId="166" fontId="13" fillId="6" borderId="11" xfId="0" applyNumberFormat="1" applyFont="1" applyFill="1" applyBorder="1" applyAlignment="1">
      <alignment horizontal="center" vertical="center"/>
    </xf>
    <xf numFmtId="0" fontId="13" fillId="4" borderId="27" xfId="0" applyFont="1" applyFill="1" applyBorder="1" applyAlignment="1">
      <alignment horizontal="left" vertical="center" wrapText="1"/>
    </xf>
    <xf numFmtId="166" fontId="13" fillId="6" borderId="29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13" fillId="4" borderId="37" xfId="0" applyFont="1" applyFill="1" applyBorder="1" applyAlignment="1">
      <alignment horizontal="left" vertical="center" wrapText="1"/>
    </xf>
    <xf numFmtId="0" fontId="0" fillId="5" borderId="29" xfId="0" applyFill="1" applyBorder="1" applyAlignment="1">
      <alignment horizontal="center" vertical="center"/>
    </xf>
    <xf numFmtId="4" fontId="3" fillId="2" borderId="19" xfId="0" applyNumberFormat="1" applyFont="1" applyFill="1" applyBorder="1" applyAlignment="1">
      <alignment horizontal="left" vertical="center" wrapText="1"/>
    </xf>
    <xf numFmtId="4" fontId="3" fillId="7" borderId="19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99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N90" sqref="N90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34" t="s">
        <v>36</v>
      </c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Нифантово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35" t="s">
        <v>37</v>
      </c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140" t="s">
        <v>43</v>
      </c>
      <c r="G6" s="141" t="s">
        <v>44</v>
      </c>
      <c r="H6" s="140" t="s">
        <v>45</v>
      </c>
      <c r="I6" s="141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70" t="s">
        <v>54</v>
      </c>
      <c r="R6" s="70" t="s">
        <v>55</v>
      </c>
      <c r="S6" s="70" t="s">
        <v>56</v>
      </c>
      <c r="T6" s="70" t="s">
        <v>57</v>
      </c>
      <c r="U6" s="70" t="s">
        <v>58</v>
      </c>
      <c r="V6" s="70" t="s">
        <v>59</v>
      </c>
      <c r="W6" s="70" t="s">
        <v>60</v>
      </c>
      <c r="X6" s="70" t="s">
        <v>61</v>
      </c>
      <c r="Y6" s="70" t="s">
        <v>62</v>
      </c>
      <c r="Z6" s="71" t="s">
        <v>63</v>
      </c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</v>
      </c>
      <c r="C7" s="73">
        <v>1.4520000000000002</v>
      </c>
      <c r="D7" s="73">
        <v>0.192</v>
      </c>
      <c r="E7" s="73">
        <v>0.18</v>
      </c>
      <c r="F7" s="73">
        <v>1020</v>
      </c>
      <c r="G7" s="73">
        <v>1018</v>
      </c>
      <c r="H7" s="73">
        <v>3128</v>
      </c>
      <c r="I7" s="73">
        <v>3126</v>
      </c>
      <c r="J7" s="73">
        <v>216</v>
      </c>
      <c r="K7" s="73">
        <v>0</v>
      </c>
      <c r="L7" s="73">
        <v>129</v>
      </c>
      <c r="M7" s="73">
        <v>97.2</v>
      </c>
      <c r="N7" s="73">
        <v>151.80000000000001</v>
      </c>
      <c r="O7" s="73">
        <v>1.6</v>
      </c>
      <c r="P7" s="73">
        <v>0</v>
      </c>
      <c r="Q7" s="73">
        <v>333.6</v>
      </c>
      <c r="R7" s="73">
        <v>1755.2</v>
      </c>
      <c r="S7" s="73">
        <v>168.4</v>
      </c>
      <c r="T7" s="73">
        <v>0</v>
      </c>
      <c r="U7" s="73">
        <v>40</v>
      </c>
      <c r="V7" s="73">
        <v>423.6</v>
      </c>
      <c r="W7" s="73">
        <v>776</v>
      </c>
      <c r="X7" s="73">
        <v>0</v>
      </c>
      <c r="Y7" s="73">
        <v>0</v>
      </c>
      <c r="Z7" s="74">
        <v>76.8</v>
      </c>
      <c r="AA7" s="101">
        <f>(P7+M7+N7+K7+Z7+L7+J7+O7+Q7+R7+S7+T7+V7+W7+X7+Y7)/1000</f>
        <v>4.1292</v>
      </c>
    </row>
    <row r="8" spans="1:54" x14ac:dyDescent="0.2">
      <c r="A8" s="75" t="s">
        <v>4</v>
      </c>
      <c r="B8" s="76">
        <v>0</v>
      </c>
      <c r="C8" s="76">
        <v>1.4520000000000002</v>
      </c>
      <c r="D8" s="76">
        <v>0.192</v>
      </c>
      <c r="E8" s="76">
        <v>0.192</v>
      </c>
      <c r="F8" s="76">
        <v>1052</v>
      </c>
      <c r="G8" s="76">
        <v>1054</v>
      </c>
      <c r="H8" s="76">
        <v>3040</v>
      </c>
      <c r="I8" s="76">
        <v>3042</v>
      </c>
      <c r="J8" s="76">
        <v>202</v>
      </c>
      <c r="K8" s="76">
        <v>0</v>
      </c>
      <c r="L8" s="76">
        <v>110</v>
      </c>
      <c r="M8" s="76">
        <v>94.8</v>
      </c>
      <c r="N8" s="76">
        <v>154.80000000000001</v>
      </c>
      <c r="O8" s="76">
        <v>1.2</v>
      </c>
      <c r="P8" s="76">
        <v>0.8</v>
      </c>
      <c r="Q8" s="76">
        <v>385.2</v>
      </c>
      <c r="R8" s="76">
        <v>1704</v>
      </c>
      <c r="S8" s="76">
        <v>156.80000000000001</v>
      </c>
      <c r="T8" s="76">
        <v>0</v>
      </c>
      <c r="U8" s="76">
        <v>39.200000000000003</v>
      </c>
      <c r="V8" s="76">
        <v>421.2</v>
      </c>
      <c r="W8" s="76">
        <v>784</v>
      </c>
      <c r="X8" s="76">
        <v>0</v>
      </c>
      <c r="Y8" s="76">
        <v>0</v>
      </c>
      <c r="Z8" s="77">
        <v>64.8</v>
      </c>
      <c r="AA8" s="101">
        <f t="shared" ref="AA8:AA30" si="0">(P8+M8+N8+K8+Z8+L8+J8+O8+Q8+R8+S8+T8+V8+W8+X8+Y8)/1000</f>
        <v>4.0796000000000001</v>
      </c>
    </row>
    <row r="9" spans="1:54" x14ac:dyDescent="0.2">
      <c r="A9" s="75" t="s">
        <v>5</v>
      </c>
      <c r="B9" s="76">
        <v>0</v>
      </c>
      <c r="C9" s="76">
        <v>1.4040000000000001</v>
      </c>
      <c r="D9" s="76">
        <v>0.192</v>
      </c>
      <c r="E9" s="76">
        <v>0.192</v>
      </c>
      <c r="F9" s="76">
        <v>972</v>
      </c>
      <c r="G9" s="76">
        <v>970</v>
      </c>
      <c r="H9" s="76">
        <v>3060</v>
      </c>
      <c r="I9" s="76">
        <v>3056</v>
      </c>
      <c r="J9" s="76">
        <v>193</v>
      </c>
      <c r="K9" s="76">
        <v>0</v>
      </c>
      <c r="L9" s="76">
        <v>102</v>
      </c>
      <c r="M9" s="76">
        <v>81.600000000000009</v>
      </c>
      <c r="N9" s="76">
        <v>152.4</v>
      </c>
      <c r="O9" s="76">
        <v>0.8</v>
      </c>
      <c r="P9" s="76">
        <v>0</v>
      </c>
      <c r="Q9" s="76">
        <v>330</v>
      </c>
      <c r="R9" s="76">
        <v>1752</v>
      </c>
      <c r="S9" s="76">
        <v>153.20000000000002</v>
      </c>
      <c r="T9" s="76">
        <v>0</v>
      </c>
      <c r="U9" s="76">
        <v>40</v>
      </c>
      <c r="V9" s="76">
        <v>408</v>
      </c>
      <c r="W9" s="76">
        <v>778.4</v>
      </c>
      <c r="X9" s="76">
        <v>0</v>
      </c>
      <c r="Y9" s="76">
        <v>0</v>
      </c>
      <c r="Z9" s="77">
        <v>61.800000000000004</v>
      </c>
      <c r="AA9" s="101">
        <f t="shared" si="0"/>
        <v>4.0131999999999994</v>
      </c>
    </row>
    <row r="10" spans="1:54" x14ac:dyDescent="0.2">
      <c r="A10" s="102" t="s">
        <v>6</v>
      </c>
      <c r="B10" s="103">
        <v>0</v>
      </c>
      <c r="C10" s="103">
        <v>1.4520000000000002</v>
      </c>
      <c r="D10" s="103">
        <v>0.192</v>
      </c>
      <c r="E10" s="103">
        <v>0.192</v>
      </c>
      <c r="F10" s="103">
        <v>884</v>
      </c>
      <c r="G10" s="103">
        <v>886</v>
      </c>
      <c r="H10" s="103">
        <v>3008</v>
      </c>
      <c r="I10" s="103">
        <v>3010</v>
      </c>
      <c r="J10" s="103">
        <v>188</v>
      </c>
      <c r="K10" s="103">
        <v>0</v>
      </c>
      <c r="L10" s="103">
        <v>104</v>
      </c>
      <c r="M10" s="103">
        <v>75.2</v>
      </c>
      <c r="N10" s="103">
        <v>153</v>
      </c>
      <c r="O10" s="103">
        <v>1.2</v>
      </c>
      <c r="P10" s="103">
        <v>0</v>
      </c>
      <c r="Q10" s="103">
        <v>256.8</v>
      </c>
      <c r="R10" s="103">
        <v>1723.2</v>
      </c>
      <c r="S10" s="103">
        <v>147.20000000000002</v>
      </c>
      <c r="T10" s="103">
        <v>0</v>
      </c>
      <c r="U10" s="103">
        <v>39.200000000000003</v>
      </c>
      <c r="V10" s="103">
        <v>412.8</v>
      </c>
      <c r="W10" s="103">
        <v>759.2</v>
      </c>
      <c r="X10" s="103">
        <v>0</v>
      </c>
      <c r="Y10" s="103">
        <v>0</v>
      </c>
      <c r="Z10" s="104">
        <v>61.2</v>
      </c>
      <c r="AA10" s="105">
        <f t="shared" si="0"/>
        <v>3.8818000000000001</v>
      </c>
    </row>
    <row r="11" spans="1:54" x14ac:dyDescent="0.2">
      <c r="A11" s="75" t="s">
        <v>7</v>
      </c>
      <c r="B11" s="76">
        <v>0</v>
      </c>
      <c r="C11" s="76">
        <v>1.4160000000000001</v>
      </c>
      <c r="D11" s="76">
        <v>0.192</v>
      </c>
      <c r="E11" s="76">
        <v>0.192</v>
      </c>
      <c r="F11" s="76">
        <v>988</v>
      </c>
      <c r="G11" s="76">
        <v>986</v>
      </c>
      <c r="H11" s="76">
        <v>2888</v>
      </c>
      <c r="I11" s="76">
        <v>2888</v>
      </c>
      <c r="J11" s="76">
        <v>192</v>
      </c>
      <c r="K11" s="76">
        <v>0</v>
      </c>
      <c r="L11" s="76">
        <v>109</v>
      </c>
      <c r="M11" s="76">
        <v>65.2</v>
      </c>
      <c r="N11" s="76">
        <v>159</v>
      </c>
      <c r="O11" s="76">
        <v>1.2</v>
      </c>
      <c r="P11" s="76">
        <v>0.8</v>
      </c>
      <c r="Q11" s="76">
        <v>345.6</v>
      </c>
      <c r="R11" s="76">
        <v>1588.8</v>
      </c>
      <c r="S11" s="76">
        <v>154.4</v>
      </c>
      <c r="T11" s="76">
        <v>0</v>
      </c>
      <c r="U11" s="76">
        <v>39.200000000000003</v>
      </c>
      <c r="V11" s="76">
        <v>426</v>
      </c>
      <c r="W11" s="76">
        <v>755.2</v>
      </c>
      <c r="X11" s="76">
        <v>0</v>
      </c>
      <c r="Y11" s="76">
        <v>0</v>
      </c>
      <c r="Z11" s="77">
        <v>64.2</v>
      </c>
      <c r="AA11" s="101">
        <f t="shared" si="0"/>
        <v>3.8614000000000006</v>
      </c>
    </row>
    <row r="12" spans="1:54" x14ac:dyDescent="0.2">
      <c r="A12" s="75" t="s">
        <v>8</v>
      </c>
      <c r="B12" s="76">
        <v>0</v>
      </c>
      <c r="C12" s="76">
        <v>1.44</v>
      </c>
      <c r="D12" s="76">
        <v>0.192</v>
      </c>
      <c r="E12" s="76">
        <v>0.192</v>
      </c>
      <c r="F12" s="76">
        <v>1060</v>
      </c>
      <c r="G12" s="76">
        <v>1062</v>
      </c>
      <c r="H12" s="76">
        <v>2820</v>
      </c>
      <c r="I12" s="76">
        <v>2822</v>
      </c>
      <c r="J12" s="76">
        <v>210</v>
      </c>
      <c r="K12" s="76">
        <v>0</v>
      </c>
      <c r="L12" s="76">
        <v>113</v>
      </c>
      <c r="M12" s="76">
        <v>110.4</v>
      </c>
      <c r="N12" s="76">
        <v>162.6</v>
      </c>
      <c r="O12" s="76">
        <v>0.4</v>
      </c>
      <c r="P12" s="76">
        <v>0.8</v>
      </c>
      <c r="Q12" s="76">
        <v>372</v>
      </c>
      <c r="R12" s="76">
        <v>1480</v>
      </c>
      <c r="S12" s="76">
        <v>164.4</v>
      </c>
      <c r="T12" s="76">
        <v>0</v>
      </c>
      <c r="U12" s="76">
        <v>45.6</v>
      </c>
      <c r="V12" s="76">
        <v>420</v>
      </c>
      <c r="W12" s="76">
        <v>756.80000000000007</v>
      </c>
      <c r="X12" s="76">
        <v>0</v>
      </c>
      <c r="Y12" s="76">
        <v>0</v>
      </c>
      <c r="Z12" s="77">
        <v>75</v>
      </c>
      <c r="AA12" s="101">
        <f t="shared" si="0"/>
        <v>3.8654000000000002</v>
      </c>
    </row>
    <row r="13" spans="1:54" x14ac:dyDescent="0.2">
      <c r="A13" s="75" t="s">
        <v>9</v>
      </c>
      <c r="B13" s="76">
        <v>0</v>
      </c>
      <c r="C13" s="76">
        <v>1.4160000000000001</v>
      </c>
      <c r="D13" s="76">
        <v>0.192</v>
      </c>
      <c r="E13" s="76">
        <v>0.192</v>
      </c>
      <c r="F13" s="76">
        <v>1264</v>
      </c>
      <c r="G13" s="76">
        <v>1262</v>
      </c>
      <c r="H13" s="76">
        <v>3128</v>
      </c>
      <c r="I13" s="76">
        <v>3126</v>
      </c>
      <c r="J13" s="76">
        <v>255</v>
      </c>
      <c r="K13" s="76">
        <v>0</v>
      </c>
      <c r="L13" s="76">
        <v>140</v>
      </c>
      <c r="M13" s="76">
        <v>189.6</v>
      </c>
      <c r="N13" s="76">
        <v>198</v>
      </c>
      <c r="O13" s="76">
        <v>0.8</v>
      </c>
      <c r="P13" s="76">
        <v>0.8</v>
      </c>
      <c r="Q13" s="76">
        <v>426</v>
      </c>
      <c r="R13" s="76">
        <v>1576</v>
      </c>
      <c r="S13" s="76">
        <v>186</v>
      </c>
      <c r="T13" s="76">
        <v>0</v>
      </c>
      <c r="U13" s="76">
        <v>51.2</v>
      </c>
      <c r="V13" s="76">
        <v>464.40000000000003</v>
      </c>
      <c r="W13" s="76">
        <v>834.4</v>
      </c>
      <c r="X13" s="76">
        <v>0</v>
      </c>
      <c r="Y13" s="76">
        <v>0</v>
      </c>
      <c r="Z13" s="77">
        <v>91.8</v>
      </c>
      <c r="AA13" s="101">
        <f t="shared" si="0"/>
        <v>4.3628</v>
      </c>
    </row>
    <row r="14" spans="1:54" x14ac:dyDescent="0.2">
      <c r="A14" s="75" t="s">
        <v>10</v>
      </c>
      <c r="B14" s="76">
        <v>0</v>
      </c>
      <c r="C14" s="76">
        <v>1.3560000000000001</v>
      </c>
      <c r="D14" s="76">
        <v>0.192</v>
      </c>
      <c r="E14" s="76">
        <v>0.192</v>
      </c>
      <c r="F14" s="76">
        <v>1324</v>
      </c>
      <c r="G14" s="76">
        <v>1324</v>
      </c>
      <c r="H14" s="76">
        <v>3100</v>
      </c>
      <c r="I14" s="76">
        <v>3098</v>
      </c>
      <c r="J14" s="76">
        <v>321</v>
      </c>
      <c r="K14" s="76">
        <v>0</v>
      </c>
      <c r="L14" s="76">
        <v>158</v>
      </c>
      <c r="M14" s="76">
        <v>210.4</v>
      </c>
      <c r="N14" s="76">
        <v>249</v>
      </c>
      <c r="O14" s="76">
        <v>0.4</v>
      </c>
      <c r="P14" s="76">
        <v>0.8</v>
      </c>
      <c r="Q14" s="76">
        <v>358.8</v>
      </c>
      <c r="R14" s="76">
        <v>1409.6000000000001</v>
      </c>
      <c r="S14" s="76">
        <v>236.8</v>
      </c>
      <c r="T14" s="76">
        <v>0</v>
      </c>
      <c r="U14" s="76">
        <v>48.800000000000004</v>
      </c>
      <c r="V14" s="76">
        <v>523.20000000000005</v>
      </c>
      <c r="W14" s="76">
        <v>824.80000000000007</v>
      </c>
      <c r="X14" s="76">
        <v>0</v>
      </c>
      <c r="Y14" s="76">
        <v>0</v>
      </c>
      <c r="Z14" s="77">
        <v>106.8</v>
      </c>
      <c r="AA14" s="101">
        <f t="shared" si="0"/>
        <v>4.3996000000000004</v>
      </c>
    </row>
    <row r="15" spans="1:54" x14ac:dyDescent="0.2">
      <c r="A15" s="75" t="s">
        <v>11</v>
      </c>
      <c r="B15" s="76">
        <v>0</v>
      </c>
      <c r="C15" s="76">
        <v>1.3680000000000001</v>
      </c>
      <c r="D15" s="76">
        <v>0.192</v>
      </c>
      <c r="E15" s="76">
        <v>0.20400000000000001</v>
      </c>
      <c r="F15" s="76">
        <v>1428</v>
      </c>
      <c r="G15" s="76">
        <v>1430</v>
      </c>
      <c r="H15" s="76">
        <v>3092</v>
      </c>
      <c r="I15" s="76">
        <v>3096</v>
      </c>
      <c r="J15" s="76">
        <v>360</v>
      </c>
      <c r="K15" s="76">
        <v>0</v>
      </c>
      <c r="L15" s="76">
        <v>186</v>
      </c>
      <c r="M15" s="76">
        <v>225.6</v>
      </c>
      <c r="N15" s="76">
        <v>287.40000000000003</v>
      </c>
      <c r="O15" s="76">
        <v>0.8</v>
      </c>
      <c r="P15" s="76">
        <v>0</v>
      </c>
      <c r="Q15" s="76">
        <v>366</v>
      </c>
      <c r="R15" s="76">
        <v>1352</v>
      </c>
      <c r="S15" s="76">
        <v>260.8</v>
      </c>
      <c r="T15" s="76">
        <v>0</v>
      </c>
      <c r="U15" s="76">
        <v>48.800000000000004</v>
      </c>
      <c r="V15" s="76">
        <v>582</v>
      </c>
      <c r="W15" s="76">
        <v>772.80000000000007</v>
      </c>
      <c r="X15" s="76">
        <v>0</v>
      </c>
      <c r="Y15" s="76">
        <v>0</v>
      </c>
      <c r="Z15" s="77">
        <v>105.60000000000001</v>
      </c>
      <c r="AA15" s="101">
        <f t="shared" si="0"/>
        <v>4.4989999999999997</v>
      </c>
    </row>
    <row r="16" spans="1:54" x14ac:dyDescent="0.2">
      <c r="A16" s="102" t="s">
        <v>12</v>
      </c>
      <c r="B16" s="103">
        <v>0</v>
      </c>
      <c r="C16" s="103">
        <v>0.56400000000000006</v>
      </c>
      <c r="D16" s="103">
        <v>1.3440000000000001</v>
      </c>
      <c r="E16" s="103">
        <v>1.3440000000000001</v>
      </c>
      <c r="F16" s="103">
        <v>608</v>
      </c>
      <c r="G16" s="103">
        <v>608</v>
      </c>
      <c r="H16" s="103">
        <v>3700</v>
      </c>
      <c r="I16" s="103">
        <v>3698</v>
      </c>
      <c r="J16" s="103">
        <v>376</v>
      </c>
      <c r="K16" s="103">
        <v>0</v>
      </c>
      <c r="L16" s="103">
        <v>173</v>
      </c>
      <c r="M16" s="103">
        <v>242.4</v>
      </c>
      <c r="N16" s="103">
        <v>301.2</v>
      </c>
      <c r="O16" s="103">
        <v>0.8</v>
      </c>
      <c r="P16" s="103">
        <v>0.8</v>
      </c>
      <c r="Q16" s="103">
        <v>382.8</v>
      </c>
      <c r="R16" s="103">
        <v>1083.2</v>
      </c>
      <c r="S16" s="103">
        <v>254.4</v>
      </c>
      <c r="T16" s="103">
        <v>0</v>
      </c>
      <c r="U16" s="103">
        <v>48.800000000000004</v>
      </c>
      <c r="V16" s="103">
        <v>578.4</v>
      </c>
      <c r="W16" s="103">
        <v>778.4</v>
      </c>
      <c r="X16" s="103">
        <v>0</v>
      </c>
      <c r="Y16" s="103">
        <v>0</v>
      </c>
      <c r="Z16" s="104">
        <v>108</v>
      </c>
      <c r="AA16" s="105">
        <f t="shared" si="0"/>
        <v>4.2793999999999999</v>
      </c>
    </row>
    <row r="17" spans="1:27" x14ac:dyDescent="0.2">
      <c r="A17" s="75" t="s">
        <v>13</v>
      </c>
      <c r="B17" s="76">
        <v>0</v>
      </c>
      <c r="C17" s="76">
        <v>0</v>
      </c>
      <c r="D17" s="76">
        <v>2.0640000000000001</v>
      </c>
      <c r="E17" s="76">
        <v>2.052</v>
      </c>
      <c r="F17" s="76">
        <v>0</v>
      </c>
      <c r="G17" s="76">
        <v>0</v>
      </c>
      <c r="H17" s="76">
        <v>4148</v>
      </c>
      <c r="I17" s="76">
        <v>4148</v>
      </c>
      <c r="J17" s="76">
        <v>351</v>
      </c>
      <c r="K17" s="76">
        <v>0</v>
      </c>
      <c r="L17" s="76">
        <v>162</v>
      </c>
      <c r="M17" s="76">
        <v>221.20000000000002</v>
      </c>
      <c r="N17" s="76">
        <v>298.8</v>
      </c>
      <c r="O17" s="76">
        <v>0.4</v>
      </c>
      <c r="P17" s="76">
        <v>0.8</v>
      </c>
      <c r="Q17" s="76">
        <v>375.6</v>
      </c>
      <c r="R17" s="76">
        <v>987.2</v>
      </c>
      <c r="S17" s="76">
        <v>244.8</v>
      </c>
      <c r="T17" s="76">
        <v>0</v>
      </c>
      <c r="U17" s="76">
        <v>51.2</v>
      </c>
      <c r="V17" s="76">
        <v>596.4</v>
      </c>
      <c r="W17" s="76">
        <v>772</v>
      </c>
      <c r="X17" s="76">
        <v>0</v>
      </c>
      <c r="Y17" s="76">
        <v>0</v>
      </c>
      <c r="Z17" s="77">
        <v>109.8</v>
      </c>
      <c r="AA17" s="101">
        <f t="shared" si="0"/>
        <v>4.12</v>
      </c>
    </row>
    <row r="18" spans="1:27" x14ac:dyDescent="0.2">
      <c r="A18" s="75" t="s">
        <v>14</v>
      </c>
      <c r="B18" s="76">
        <v>0</v>
      </c>
      <c r="C18" s="76">
        <v>0</v>
      </c>
      <c r="D18" s="76">
        <v>1.8720000000000001</v>
      </c>
      <c r="E18" s="76">
        <v>1.8720000000000001</v>
      </c>
      <c r="F18" s="76">
        <v>0</v>
      </c>
      <c r="G18" s="76">
        <v>0</v>
      </c>
      <c r="H18" s="76">
        <v>4204</v>
      </c>
      <c r="I18" s="76">
        <v>4202</v>
      </c>
      <c r="J18" s="76">
        <v>332</v>
      </c>
      <c r="K18" s="76">
        <v>0</v>
      </c>
      <c r="L18" s="76">
        <v>158</v>
      </c>
      <c r="M18" s="76">
        <v>188.8</v>
      </c>
      <c r="N18" s="76">
        <v>285</v>
      </c>
      <c r="O18" s="76">
        <v>0.4</v>
      </c>
      <c r="P18" s="76">
        <v>0.8</v>
      </c>
      <c r="Q18" s="76">
        <v>368.40000000000003</v>
      </c>
      <c r="R18" s="76">
        <v>1211.2</v>
      </c>
      <c r="S18" s="76">
        <v>217.20000000000002</v>
      </c>
      <c r="T18" s="76">
        <v>0</v>
      </c>
      <c r="U18" s="76">
        <v>52</v>
      </c>
      <c r="V18" s="76">
        <v>549.6</v>
      </c>
      <c r="W18" s="76">
        <v>748.80000000000007</v>
      </c>
      <c r="X18" s="76">
        <v>0</v>
      </c>
      <c r="Y18" s="76">
        <v>0</v>
      </c>
      <c r="Z18" s="77">
        <v>112.2</v>
      </c>
      <c r="AA18" s="101">
        <f t="shared" si="0"/>
        <v>4.1723999999999997</v>
      </c>
    </row>
    <row r="19" spans="1:27" x14ac:dyDescent="0.2">
      <c r="A19" s="75" t="s">
        <v>15</v>
      </c>
      <c r="B19" s="76">
        <v>0</v>
      </c>
      <c r="C19" s="76">
        <v>0</v>
      </c>
      <c r="D19" s="76">
        <v>1.536</v>
      </c>
      <c r="E19" s="76">
        <v>1.548</v>
      </c>
      <c r="F19" s="76">
        <v>0</v>
      </c>
      <c r="G19" s="76">
        <v>0</v>
      </c>
      <c r="H19" s="76">
        <v>4376</v>
      </c>
      <c r="I19" s="76">
        <v>4378</v>
      </c>
      <c r="J19" s="76">
        <v>356</v>
      </c>
      <c r="K19" s="76">
        <v>0</v>
      </c>
      <c r="L19" s="76">
        <v>159</v>
      </c>
      <c r="M19" s="76">
        <v>176.8</v>
      </c>
      <c r="N19" s="76">
        <v>298.8</v>
      </c>
      <c r="O19" s="76">
        <v>0.8</v>
      </c>
      <c r="P19" s="76">
        <v>0.8</v>
      </c>
      <c r="Q19" s="76">
        <v>390</v>
      </c>
      <c r="R19" s="76">
        <v>1436.8</v>
      </c>
      <c r="S19" s="76">
        <v>220</v>
      </c>
      <c r="T19" s="76">
        <v>0</v>
      </c>
      <c r="U19" s="76">
        <v>44.800000000000004</v>
      </c>
      <c r="V19" s="76">
        <v>537.6</v>
      </c>
      <c r="W19" s="76">
        <v>657.6</v>
      </c>
      <c r="X19" s="76">
        <v>0</v>
      </c>
      <c r="Y19" s="76">
        <v>0</v>
      </c>
      <c r="Z19" s="77">
        <v>118.2</v>
      </c>
      <c r="AA19" s="101">
        <f t="shared" si="0"/>
        <v>4.3523999999999994</v>
      </c>
    </row>
    <row r="20" spans="1:27" x14ac:dyDescent="0.2">
      <c r="A20" s="75" t="s">
        <v>16</v>
      </c>
      <c r="B20" s="76">
        <v>0</v>
      </c>
      <c r="C20" s="76">
        <v>0</v>
      </c>
      <c r="D20" s="76">
        <v>1.536</v>
      </c>
      <c r="E20" s="76">
        <v>1.536</v>
      </c>
      <c r="F20" s="76">
        <v>0</v>
      </c>
      <c r="G20" s="76">
        <v>0</v>
      </c>
      <c r="H20" s="76">
        <v>4216</v>
      </c>
      <c r="I20" s="76">
        <v>4220</v>
      </c>
      <c r="J20" s="76">
        <v>349</v>
      </c>
      <c r="K20" s="76">
        <v>0</v>
      </c>
      <c r="L20" s="76">
        <v>171</v>
      </c>
      <c r="M20" s="76">
        <v>192.8</v>
      </c>
      <c r="N20" s="76">
        <v>268.8</v>
      </c>
      <c r="O20" s="76">
        <v>0.4</v>
      </c>
      <c r="P20" s="76">
        <v>0.8</v>
      </c>
      <c r="Q20" s="76">
        <v>289.2</v>
      </c>
      <c r="R20" s="76">
        <v>1428.8</v>
      </c>
      <c r="S20" s="76">
        <v>217.20000000000002</v>
      </c>
      <c r="T20" s="76">
        <v>0</v>
      </c>
      <c r="U20" s="76">
        <v>46.4</v>
      </c>
      <c r="V20" s="76">
        <v>541.20000000000005</v>
      </c>
      <c r="W20" s="76">
        <v>612.80000000000007</v>
      </c>
      <c r="X20" s="76">
        <v>0</v>
      </c>
      <c r="Y20" s="76">
        <v>0</v>
      </c>
      <c r="Z20" s="77">
        <v>121.2</v>
      </c>
      <c r="AA20" s="101">
        <f t="shared" si="0"/>
        <v>4.1932</v>
      </c>
    </row>
    <row r="21" spans="1:27" x14ac:dyDescent="0.2">
      <c r="A21" s="75" t="s">
        <v>17</v>
      </c>
      <c r="B21" s="76">
        <v>0</v>
      </c>
      <c r="C21" s="76">
        <v>0</v>
      </c>
      <c r="D21" s="76">
        <v>1.536</v>
      </c>
      <c r="E21" s="76">
        <v>1.536</v>
      </c>
      <c r="F21" s="76">
        <v>0</v>
      </c>
      <c r="G21" s="76">
        <v>0</v>
      </c>
      <c r="H21" s="76">
        <v>4332</v>
      </c>
      <c r="I21" s="76">
        <v>4330</v>
      </c>
      <c r="J21" s="76">
        <v>356</v>
      </c>
      <c r="K21" s="76">
        <v>0</v>
      </c>
      <c r="L21" s="76">
        <v>172</v>
      </c>
      <c r="M21" s="76">
        <v>192</v>
      </c>
      <c r="N21" s="76">
        <v>301.8</v>
      </c>
      <c r="O21" s="76">
        <v>1.2</v>
      </c>
      <c r="P21" s="76">
        <v>0.8</v>
      </c>
      <c r="Q21" s="76">
        <v>312</v>
      </c>
      <c r="R21" s="76">
        <v>1454.4</v>
      </c>
      <c r="S21" s="76">
        <v>225.20000000000002</v>
      </c>
      <c r="T21" s="76">
        <v>0</v>
      </c>
      <c r="U21" s="76">
        <v>43.2</v>
      </c>
      <c r="V21" s="76">
        <v>544.79999999999995</v>
      </c>
      <c r="W21" s="76">
        <v>626.4</v>
      </c>
      <c r="X21" s="76">
        <v>0</v>
      </c>
      <c r="Y21" s="76">
        <v>0</v>
      </c>
      <c r="Z21" s="77">
        <v>121.8</v>
      </c>
      <c r="AA21" s="101">
        <f t="shared" si="0"/>
        <v>4.3083999999999998</v>
      </c>
    </row>
    <row r="22" spans="1:27" x14ac:dyDescent="0.2">
      <c r="A22" s="75" t="s">
        <v>18</v>
      </c>
      <c r="B22" s="76">
        <v>0</v>
      </c>
      <c r="C22" s="76">
        <v>0</v>
      </c>
      <c r="D22" s="76">
        <v>1.8960000000000001</v>
      </c>
      <c r="E22" s="76">
        <v>1.8840000000000001</v>
      </c>
      <c r="F22" s="76">
        <v>0</v>
      </c>
      <c r="G22" s="76">
        <v>0</v>
      </c>
      <c r="H22" s="76">
        <v>4312</v>
      </c>
      <c r="I22" s="76">
        <v>4312</v>
      </c>
      <c r="J22" s="76">
        <v>347</v>
      </c>
      <c r="K22" s="76">
        <v>0</v>
      </c>
      <c r="L22" s="76">
        <v>176</v>
      </c>
      <c r="M22" s="76">
        <v>197.6</v>
      </c>
      <c r="N22" s="76">
        <v>313.2</v>
      </c>
      <c r="O22" s="76">
        <v>0</v>
      </c>
      <c r="P22" s="76">
        <v>0.8</v>
      </c>
      <c r="Q22" s="76">
        <v>390</v>
      </c>
      <c r="R22" s="76">
        <v>1390.4</v>
      </c>
      <c r="S22" s="76">
        <v>217.20000000000002</v>
      </c>
      <c r="T22" s="76">
        <v>0</v>
      </c>
      <c r="U22" s="76">
        <v>40.800000000000004</v>
      </c>
      <c r="V22" s="76">
        <v>505.2</v>
      </c>
      <c r="W22" s="76">
        <v>638.4</v>
      </c>
      <c r="X22" s="76">
        <v>0</v>
      </c>
      <c r="Y22" s="76">
        <v>0</v>
      </c>
      <c r="Z22" s="77">
        <v>124.2</v>
      </c>
      <c r="AA22" s="101">
        <f t="shared" si="0"/>
        <v>4.3</v>
      </c>
    </row>
    <row r="23" spans="1:27" x14ac:dyDescent="0.2">
      <c r="A23" s="75" t="s">
        <v>19</v>
      </c>
      <c r="B23" s="76">
        <v>0</v>
      </c>
      <c r="C23" s="76">
        <v>0</v>
      </c>
      <c r="D23" s="76">
        <v>1.6080000000000001</v>
      </c>
      <c r="E23" s="76">
        <v>1.6080000000000001</v>
      </c>
      <c r="F23" s="76">
        <v>0</v>
      </c>
      <c r="G23" s="76">
        <v>0</v>
      </c>
      <c r="H23" s="76">
        <v>4120</v>
      </c>
      <c r="I23" s="76">
        <v>4122</v>
      </c>
      <c r="J23" s="76">
        <v>351</v>
      </c>
      <c r="K23" s="76">
        <v>0</v>
      </c>
      <c r="L23" s="76">
        <v>175</v>
      </c>
      <c r="M23" s="76">
        <v>148.4</v>
      </c>
      <c r="N23" s="76">
        <v>316.8</v>
      </c>
      <c r="O23" s="76">
        <v>0</v>
      </c>
      <c r="P23" s="76">
        <v>0</v>
      </c>
      <c r="Q23" s="76">
        <v>391.2</v>
      </c>
      <c r="R23" s="76">
        <v>1268.8</v>
      </c>
      <c r="S23" s="76">
        <v>217.20000000000002</v>
      </c>
      <c r="T23" s="76">
        <v>0</v>
      </c>
      <c r="U23" s="76">
        <v>37.6</v>
      </c>
      <c r="V23" s="76">
        <v>492</v>
      </c>
      <c r="W23" s="76">
        <v>616.80000000000007</v>
      </c>
      <c r="X23" s="76">
        <v>0</v>
      </c>
      <c r="Y23" s="76">
        <v>0</v>
      </c>
      <c r="Z23" s="77">
        <v>129</v>
      </c>
      <c r="AA23" s="101">
        <f t="shared" si="0"/>
        <v>4.1061999999999994</v>
      </c>
    </row>
    <row r="24" spans="1:27" x14ac:dyDescent="0.2">
      <c r="A24" s="75" t="s">
        <v>20</v>
      </c>
      <c r="B24" s="76">
        <v>0</v>
      </c>
      <c r="C24" s="76">
        <v>0</v>
      </c>
      <c r="D24" s="76">
        <v>1.512</v>
      </c>
      <c r="E24" s="76">
        <v>1.512</v>
      </c>
      <c r="F24" s="76">
        <v>0</v>
      </c>
      <c r="G24" s="76">
        <v>0</v>
      </c>
      <c r="H24" s="76">
        <v>4096</v>
      </c>
      <c r="I24" s="76">
        <v>4096</v>
      </c>
      <c r="J24" s="76">
        <v>361</v>
      </c>
      <c r="K24" s="76">
        <v>0</v>
      </c>
      <c r="L24" s="76">
        <v>179</v>
      </c>
      <c r="M24" s="76">
        <v>148</v>
      </c>
      <c r="N24" s="76">
        <v>291</v>
      </c>
      <c r="O24" s="76">
        <v>0</v>
      </c>
      <c r="P24" s="76">
        <v>0.8</v>
      </c>
      <c r="Q24" s="76">
        <v>301.2</v>
      </c>
      <c r="R24" s="76">
        <v>1390.4</v>
      </c>
      <c r="S24" s="76">
        <v>227.6</v>
      </c>
      <c r="T24" s="76">
        <v>0</v>
      </c>
      <c r="U24" s="76">
        <v>40.800000000000004</v>
      </c>
      <c r="V24" s="76">
        <v>462</v>
      </c>
      <c r="W24" s="76">
        <v>582.4</v>
      </c>
      <c r="X24" s="76">
        <v>0</v>
      </c>
      <c r="Y24" s="76">
        <v>0</v>
      </c>
      <c r="Z24" s="77">
        <v>135.6</v>
      </c>
      <c r="AA24" s="101">
        <f t="shared" si="0"/>
        <v>4.0789999999999997</v>
      </c>
    </row>
    <row r="25" spans="1:27" x14ac:dyDescent="0.2">
      <c r="A25" s="75" t="s">
        <v>21</v>
      </c>
      <c r="B25" s="76">
        <v>0</v>
      </c>
      <c r="C25" s="76">
        <v>0</v>
      </c>
      <c r="D25" s="76">
        <v>1.6320000000000001</v>
      </c>
      <c r="E25" s="76">
        <v>1.6320000000000001</v>
      </c>
      <c r="F25" s="76">
        <v>0</v>
      </c>
      <c r="G25" s="76">
        <v>0</v>
      </c>
      <c r="H25" s="76">
        <v>4136</v>
      </c>
      <c r="I25" s="76">
        <v>4134</v>
      </c>
      <c r="J25" s="76">
        <v>377</v>
      </c>
      <c r="K25" s="76">
        <v>0</v>
      </c>
      <c r="L25" s="76">
        <v>185</v>
      </c>
      <c r="M25" s="76">
        <v>170.4</v>
      </c>
      <c r="N25" s="76">
        <v>295.8</v>
      </c>
      <c r="O25" s="76">
        <v>0</v>
      </c>
      <c r="P25" s="76">
        <v>0.8</v>
      </c>
      <c r="Q25" s="76">
        <v>332.40000000000003</v>
      </c>
      <c r="R25" s="76">
        <v>1236.8</v>
      </c>
      <c r="S25" s="76">
        <v>224.4</v>
      </c>
      <c r="T25" s="76">
        <v>0</v>
      </c>
      <c r="U25" s="76">
        <v>43.2</v>
      </c>
      <c r="V25" s="76">
        <v>416.40000000000003</v>
      </c>
      <c r="W25" s="76">
        <v>730.4</v>
      </c>
      <c r="X25" s="76">
        <v>0</v>
      </c>
      <c r="Y25" s="76">
        <v>0</v>
      </c>
      <c r="Z25" s="77">
        <v>146.4</v>
      </c>
      <c r="AA25" s="101">
        <f t="shared" si="0"/>
        <v>4.1158000000000001</v>
      </c>
    </row>
    <row r="26" spans="1:27" x14ac:dyDescent="0.2">
      <c r="A26" s="75" t="s">
        <v>22</v>
      </c>
      <c r="B26" s="76">
        <v>0</v>
      </c>
      <c r="C26" s="76">
        <v>0</v>
      </c>
      <c r="D26" s="76">
        <v>1.92</v>
      </c>
      <c r="E26" s="76">
        <v>1.9320000000000002</v>
      </c>
      <c r="F26" s="76">
        <v>0</v>
      </c>
      <c r="G26" s="76">
        <v>0</v>
      </c>
      <c r="H26" s="76">
        <v>4228</v>
      </c>
      <c r="I26" s="76">
        <v>4228</v>
      </c>
      <c r="J26" s="76">
        <v>398</v>
      </c>
      <c r="K26" s="76">
        <v>0</v>
      </c>
      <c r="L26" s="76">
        <v>189</v>
      </c>
      <c r="M26" s="76">
        <v>146</v>
      </c>
      <c r="N26" s="76">
        <v>313.2</v>
      </c>
      <c r="O26" s="76">
        <v>0</v>
      </c>
      <c r="P26" s="76">
        <v>1.6</v>
      </c>
      <c r="Q26" s="76">
        <v>414</v>
      </c>
      <c r="R26" s="76">
        <v>1236.8</v>
      </c>
      <c r="S26" s="76">
        <v>241.6</v>
      </c>
      <c r="T26" s="76">
        <v>0</v>
      </c>
      <c r="U26" s="76">
        <v>42.4</v>
      </c>
      <c r="V26" s="76">
        <v>411.6</v>
      </c>
      <c r="W26" s="76">
        <v>705.6</v>
      </c>
      <c r="X26" s="76">
        <v>0</v>
      </c>
      <c r="Y26" s="76">
        <v>0</v>
      </c>
      <c r="Z26" s="77">
        <v>153.6</v>
      </c>
      <c r="AA26" s="101">
        <f t="shared" si="0"/>
        <v>4.2110000000000003</v>
      </c>
    </row>
    <row r="27" spans="1:27" x14ac:dyDescent="0.2">
      <c r="A27" s="75" t="s">
        <v>23</v>
      </c>
      <c r="B27" s="76">
        <v>0</v>
      </c>
      <c r="C27" s="76">
        <v>2.4E-2</v>
      </c>
      <c r="D27" s="76">
        <v>0.74399999999999999</v>
      </c>
      <c r="E27" s="76">
        <v>0.74399999999999999</v>
      </c>
      <c r="F27" s="76">
        <v>996</v>
      </c>
      <c r="G27" s="76">
        <v>994</v>
      </c>
      <c r="H27" s="76">
        <v>3092</v>
      </c>
      <c r="I27" s="76">
        <v>3090</v>
      </c>
      <c r="J27" s="76">
        <v>383</v>
      </c>
      <c r="K27" s="76">
        <v>0</v>
      </c>
      <c r="L27" s="76">
        <v>192</v>
      </c>
      <c r="M27" s="76">
        <v>177.6</v>
      </c>
      <c r="N27" s="76">
        <v>345</v>
      </c>
      <c r="O27" s="76">
        <v>0</v>
      </c>
      <c r="P27" s="76">
        <v>2.4</v>
      </c>
      <c r="Q27" s="76">
        <v>351.6</v>
      </c>
      <c r="R27" s="76">
        <v>1086.4000000000001</v>
      </c>
      <c r="S27" s="76">
        <v>244.4</v>
      </c>
      <c r="T27" s="76">
        <v>0</v>
      </c>
      <c r="U27" s="76">
        <v>40</v>
      </c>
      <c r="V27" s="76">
        <v>418.8</v>
      </c>
      <c r="W27" s="76">
        <v>702.4</v>
      </c>
      <c r="X27" s="76">
        <v>0</v>
      </c>
      <c r="Y27" s="76">
        <v>0</v>
      </c>
      <c r="Z27" s="77">
        <v>164.4</v>
      </c>
      <c r="AA27" s="101">
        <f t="shared" si="0"/>
        <v>4.0680000000000005</v>
      </c>
    </row>
    <row r="28" spans="1:27" x14ac:dyDescent="0.2">
      <c r="A28" s="102" t="s">
        <v>24</v>
      </c>
      <c r="B28" s="103">
        <v>0</v>
      </c>
      <c r="C28" s="103">
        <v>1.2E-2</v>
      </c>
      <c r="D28" s="103">
        <v>0.192</v>
      </c>
      <c r="E28" s="103">
        <v>0.18</v>
      </c>
      <c r="F28" s="103">
        <v>1144</v>
      </c>
      <c r="G28" s="103">
        <v>1146</v>
      </c>
      <c r="H28" s="103">
        <v>3128</v>
      </c>
      <c r="I28" s="103">
        <v>3130</v>
      </c>
      <c r="J28" s="103">
        <v>396</v>
      </c>
      <c r="K28" s="103">
        <v>0</v>
      </c>
      <c r="L28" s="103">
        <v>212</v>
      </c>
      <c r="M28" s="103">
        <v>207.20000000000002</v>
      </c>
      <c r="N28" s="103">
        <v>358.8</v>
      </c>
      <c r="O28" s="103">
        <v>0</v>
      </c>
      <c r="P28" s="103">
        <v>2.4</v>
      </c>
      <c r="Q28" s="103">
        <v>285.60000000000002</v>
      </c>
      <c r="R28" s="103">
        <v>1294.4000000000001</v>
      </c>
      <c r="S28" s="103">
        <v>244.8</v>
      </c>
      <c r="T28" s="103">
        <v>0</v>
      </c>
      <c r="U28" s="103">
        <v>33.6</v>
      </c>
      <c r="V28" s="103">
        <v>410.40000000000003</v>
      </c>
      <c r="W28" s="103">
        <v>697.6</v>
      </c>
      <c r="X28" s="103">
        <v>0</v>
      </c>
      <c r="Y28" s="103">
        <v>0</v>
      </c>
      <c r="Z28" s="104">
        <v>156.6</v>
      </c>
      <c r="AA28" s="105">
        <f t="shared" si="0"/>
        <v>4.2658000000000005</v>
      </c>
    </row>
    <row r="29" spans="1:27" x14ac:dyDescent="0.2">
      <c r="A29" s="75" t="s">
        <v>25</v>
      </c>
      <c r="B29" s="76">
        <v>0</v>
      </c>
      <c r="C29" s="76">
        <v>0</v>
      </c>
      <c r="D29" s="76">
        <v>0.192</v>
      </c>
      <c r="E29" s="76">
        <v>0.192</v>
      </c>
      <c r="F29" s="76">
        <v>1180</v>
      </c>
      <c r="G29" s="76">
        <v>1178</v>
      </c>
      <c r="H29" s="76">
        <v>2972</v>
      </c>
      <c r="I29" s="76">
        <v>2974</v>
      </c>
      <c r="J29" s="76">
        <v>382</v>
      </c>
      <c r="K29" s="76">
        <v>0</v>
      </c>
      <c r="L29" s="76">
        <v>210</v>
      </c>
      <c r="M29" s="76">
        <v>149.20000000000002</v>
      </c>
      <c r="N29" s="76">
        <v>337.2</v>
      </c>
      <c r="O29" s="76">
        <v>0</v>
      </c>
      <c r="P29" s="76">
        <v>2.4</v>
      </c>
      <c r="Q29" s="76">
        <v>392.40000000000003</v>
      </c>
      <c r="R29" s="76">
        <v>1177.6000000000001</v>
      </c>
      <c r="S29" s="76">
        <v>234.8</v>
      </c>
      <c r="T29" s="76">
        <v>0</v>
      </c>
      <c r="U29" s="76">
        <v>36</v>
      </c>
      <c r="V29" s="76">
        <v>404.40000000000003</v>
      </c>
      <c r="W29" s="76">
        <v>696.80000000000007</v>
      </c>
      <c r="X29" s="76">
        <v>0</v>
      </c>
      <c r="Y29" s="76">
        <v>0</v>
      </c>
      <c r="Z29" s="77">
        <v>150</v>
      </c>
      <c r="AA29" s="101">
        <f t="shared" si="0"/>
        <v>4.1368</v>
      </c>
    </row>
    <row r="30" spans="1:27" ht="13.5" thickBot="1" x14ac:dyDescent="0.25">
      <c r="A30" s="78" t="s">
        <v>26</v>
      </c>
      <c r="B30" s="79">
        <v>0</v>
      </c>
      <c r="C30" s="79">
        <v>0</v>
      </c>
      <c r="D30" s="79">
        <v>0.192</v>
      </c>
      <c r="E30" s="79">
        <v>0.192</v>
      </c>
      <c r="F30" s="79">
        <v>1080</v>
      </c>
      <c r="G30" s="79">
        <v>1080</v>
      </c>
      <c r="H30" s="79">
        <v>2308</v>
      </c>
      <c r="I30" s="79">
        <v>2308</v>
      </c>
      <c r="J30" s="79">
        <v>319</v>
      </c>
      <c r="K30" s="79">
        <v>0</v>
      </c>
      <c r="L30" s="79">
        <v>186</v>
      </c>
      <c r="M30" s="79">
        <v>114.8</v>
      </c>
      <c r="N30" s="79">
        <v>270</v>
      </c>
      <c r="O30" s="79">
        <v>0</v>
      </c>
      <c r="P30" s="79">
        <v>2.4</v>
      </c>
      <c r="Q30" s="79">
        <v>368.40000000000003</v>
      </c>
      <c r="R30" s="79">
        <v>664</v>
      </c>
      <c r="S30" s="79">
        <v>196.8</v>
      </c>
      <c r="T30" s="79">
        <v>0</v>
      </c>
      <c r="U30" s="79">
        <v>36</v>
      </c>
      <c r="V30" s="79">
        <v>402</v>
      </c>
      <c r="W30" s="79">
        <v>725.6</v>
      </c>
      <c r="X30" s="79">
        <v>0</v>
      </c>
      <c r="Y30" s="79">
        <v>0</v>
      </c>
      <c r="Z30" s="80">
        <v>121.8</v>
      </c>
      <c r="AA30" s="101">
        <f t="shared" si="0"/>
        <v>3.3708</v>
      </c>
    </row>
    <row r="31" spans="1:27" s="55" customFormat="1" hidden="1" x14ac:dyDescent="0.2">
      <c r="A31" s="46" t="s">
        <v>2</v>
      </c>
      <c r="B31" s="55">
        <f t="shared" ref="B31:Z31" si="1">SUM(B7:B30)</f>
        <v>0</v>
      </c>
      <c r="C31" s="55">
        <f t="shared" si="1"/>
        <v>13.356000000000002</v>
      </c>
      <c r="D31" s="55">
        <f t="shared" si="1"/>
        <v>21.504000000000005</v>
      </c>
      <c r="E31" s="55">
        <f t="shared" si="1"/>
        <v>21.492000000000001</v>
      </c>
      <c r="F31" s="55">
        <f t="shared" si="1"/>
        <v>15000</v>
      </c>
      <c r="G31" s="55">
        <f t="shared" si="1"/>
        <v>14998</v>
      </c>
      <c r="H31" s="55">
        <f t="shared" si="1"/>
        <v>84632</v>
      </c>
      <c r="I31" s="55">
        <f t="shared" si="1"/>
        <v>84634</v>
      </c>
      <c r="J31" s="55">
        <f t="shared" si="1"/>
        <v>7571</v>
      </c>
      <c r="K31" s="55">
        <f t="shared" si="1"/>
        <v>0</v>
      </c>
      <c r="L31" s="55">
        <f t="shared" si="1"/>
        <v>3850</v>
      </c>
      <c r="M31" s="55">
        <f t="shared" si="1"/>
        <v>3823.2</v>
      </c>
      <c r="N31" s="55">
        <f t="shared" si="1"/>
        <v>6263.4000000000005</v>
      </c>
      <c r="O31" s="55">
        <f t="shared" si="1"/>
        <v>12.400000000000002</v>
      </c>
      <c r="P31" s="55">
        <f t="shared" si="1"/>
        <v>22.4</v>
      </c>
      <c r="Q31" s="55">
        <f t="shared" si="1"/>
        <v>8518.7999999999993</v>
      </c>
      <c r="R31" s="55">
        <f t="shared" si="1"/>
        <v>32688.000000000004</v>
      </c>
      <c r="S31" s="55">
        <f t="shared" si="1"/>
        <v>5055.5999999999995</v>
      </c>
      <c r="T31" s="55">
        <f t="shared" si="1"/>
        <v>0</v>
      </c>
      <c r="U31" s="55">
        <f t="shared" si="1"/>
        <v>1028.8</v>
      </c>
      <c r="V31" s="55">
        <f t="shared" si="1"/>
        <v>11351.999999999998</v>
      </c>
      <c r="W31" s="55">
        <f t="shared" si="1"/>
        <v>17333.599999999995</v>
      </c>
      <c r="X31" s="55">
        <f t="shared" si="1"/>
        <v>0</v>
      </c>
      <c r="Y31" s="55">
        <f t="shared" si="1"/>
        <v>0</v>
      </c>
      <c r="Z31" s="55">
        <f t="shared" si="1"/>
        <v>2680.8</v>
      </c>
    </row>
    <row r="36" spans="1:54" ht="15.75" x14ac:dyDescent="0.25">
      <c r="A36" s="85"/>
      <c r="B36" s="87"/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87"/>
      <c r="W36" s="87"/>
      <c r="X36" s="87"/>
      <c r="Y36" s="87"/>
      <c r="Z36" s="82" t="s">
        <v>64</v>
      </c>
      <c r="AA36" s="87"/>
      <c r="AB36" s="87"/>
      <c r="AC36" s="87"/>
      <c r="AD36" s="87"/>
      <c r="AE36" s="87"/>
      <c r="AF36" s="87"/>
      <c r="AG36" s="87"/>
      <c r="AH36" s="87"/>
      <c r="AI36" s="87"/>
      <c r="AJ36" s="87"/>
      <c r="AK36" s="87"/>
      <c r="AL36" s="87"/>
      <c r="AM36" s="87"/>
      <c r="AN36" s="87"/>
      <c r="AO36" s="87"/>
      <c r="AP36" s="87"/>
      <c r="AQ36" s="87"/>
      <c r="AR36" s="87"/>
      <c r="AS36" s="87"/>
      <c r="AT36" s="87"/>
      <c r="AU36" s="87"/>
      <c r="AV36" s="87"/>
      <c r="AW36" s="87"/>
      <c r="AX36" s="87"/>
      <c r="AY36" s="87"/>
      <c r="AZ36" s="87"/>
      <c r="BA36" s="87"/>
      <c r="BB36" s="87"/>
    </row>
    <row r="37" spans="1:54" ht="16.5" thickBot="1" x14ac:dyDescent="0.3">
      <c r="A37" s="84" t="s">
        <v>38</v>
      </c>
      <c r="B37" s="86"/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6"/>
      <c r="V37" s="86"/>
      <c r="W37" s="86"/>
      <c r="X37" s="86"/>
      <c r="Y37" s="86"/>
      <c r="Z37" s="83" t="s">
        <v>37</v>
      </c>
      <c r="AA37" s="86"/>
      <c r="AB37" s="86"/>
      <c r="AC37" s="86"/>
      <c r="AD37" s="86"/>
      <c r="AE37" s="86"/>
      <c r="AF37" s="86"/>
      <c r="AG37" s="86"/>
      <c r="AH37" s="86"/>
      <c r="AI37" s="86"/>
      <c r="AJ37" s="86"/>
      <c r="AK37" s="86"/>
      <c r="AL37" s="86"/>
      <c r="AM37" s="86"/>
      <c r="AN37" s="86"/>
      <c r="AO37" s="86"/>
      <c r="AP37" s="86"/>
      <c r="AQ37" s="86"/>
      <c r="AR37" s="86"/>
      <c r="AS37" s="86"/>
      <c r="AT37" s="86"/>
      <c r="AU37" s="86"/>
      <c r="AV37" s="86"/>
      <c r="AW37" s="86"/>
      <c r="AX37" s="86"/>
      <c r="AY37" s="86"/>
      <c r="AZ37" s="86"/>
      <c r="BA37" s="86"/>
      <c r="BB37" s="86"/>
    </row>
    <row r="38" spans="1:54" ht="26.25" thickBot="1" x14ac:dyDescent="0.25">
      <c r="A38" s="89" t="s">
        <v>31</v>
      </c>
      <c r="B38" s="90" t="s">
        <v>39</v>
      </c>
      <c r="C38" s="90" t="s">
        <v>40</v>
      </c>
      <c r="D38" s="90" t="s">
        <v>41</v>
      </c>
      <c r="E38" s="90" t="s">
        <v>42</v>
      </c>
      <c r="F38" s="140" t="s">
        <v>43</v>
      </c>
      <c r="G38" s="141" t="s">
        <v>44</v>
      </c>
      <c r="H38" s="140" t="s">
        <v>45</v>
      </c>
      <c r="I38" s="141" t="s">
        <v>46</v>
      </c>
      <c r="J38" s="90" t="s">
        <v>47</v>
      </c>
      <c r="K38" s="90" t="s">
        <v>48</v>
      </c>
      <c r="L38" s="90" t="s">
        <v>49</v>
      </c>
      <c r="M38" s="90" t="s">
        <v>50</v>
      </c>
      <c r="N38" s="90" t="s">
        <v>51</v>
      </c>
      <c r="O38" s="90" t="s">
        <v>52</v>
      </c>
      <c r="P38" s="90" t="s">
        <v>53</v>
      </c>
      <c r="Q38" s="90" t="s">
        <v>54</v>
      </c>
      <c r="R38" s="90" t="s">
        <v>55</v>
      </c>
      <c r="S38" s="90" t="s">
        <v>56</v>
      </c>
      <c r="T38" s="90" t="s">
        <v>57</v>
      </c>
      <c r="U38" s="90" t="s">
        <v>58</v>
      </c>
      <c r="V38" s="90" t="s">
        <v>59</v>
      </c>
      <c r="W38" s="90" t="s">
        <v>60</v>
      </c>
      <c r="X38" s="90" t="s">
        <v>61</v>
      </c>
      <c r="Y38" s="90" t="s">
        <v>62</v>
      </c>
      <c r="Z38" s="91" t="s">
        <v>63</v>
      </c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88"/>
      <c r="AQ38" s="88"/>
      <c r="AR38" s="88"/>
      <c r="AS38" s="88"/>
      <c r="AT38" s="88"/>
      <c r="AU38" s="88"/>
      <c r="AV38" s="88"/>
      <c r="AW38" s="88"/>
      <c r="AX38" s="88"/>
      <c r="AY38" s="88"/>
      <c r="AZ38" s="88"/>
      <c r="BA38" s="88"/>
      <c r="BB38" s="88"/>
    </row>
    <row r="39" spans="1:54" x14ac:dyDescent="0.2">
      <c r="A39" s="92" t="s">
        <v>3</v>
      </c>
      <c r="B39" s="93"/>
      <c r="C39" s="93"/>
      <c r="D39" s="93"/>
      <c r="E39" s="93"/>
      <c r="F39" s="93">
        <v>1028</v>
      </c>
      <c r="G39" s="93">
        <v>1032</v>
      </c>
      <c r="H39" s="93">
        <v>2896</v>
      </c>
      <c r="I39" s="93">
        <v>2894</v>
      </c>
      <c r="J39" s="93">
        <v>175</v>
      </c>
      <c r="K39" s="93">
        <v>0</v>
      </c>
      <c r="L39" s="93">
        <v>86</v>
      </c>
      <c r="M39" s="93">
        <v>108</v>
      </c>
      <c r="N39" s="93">
        <v>103.2</v>
      </c>
      <c r="O39" s="93">
        <v>0</v>
      </c>
      <c r="P39" s="93">
        <v>0</v>
      </c>
      <c r="Q39" s="93">
        <v>319.2</v>
      </c>
      <c r="R39" s="93">
        <v>1721.6000000000001</v>
      </c>
      <c r="S39" s="93">
        <v>97.2</v>
      </c>
      <c r="T39" s="93">
        <v>0</v>
      </c>
      <c r="U39" s="93">
        <v>45.6</v>
      </c>
      <c r="V39" s="93">
        <v>516</v>
      </c>
      <c r="W39" s="93">
        <v>734.4</v>
      </c>
      <c r="X39" s="93">
        <v>0</v>
      </c>
      <c r="Y39" s="93">
        <v>0</v>
      </c>
      <c r="Z39" s="94">
        <v>46.800000000000004</v>
      </c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</row>
    <row r="40" spans="1:54" x14ac:dyDescent="0.2">
      <c r="A40" s="95" t="s">
        <v>4</v>
      </c>
      <c r="B40" s="96"/>
      <c r="C40" s="96"/>
      <c r="D40" s="96"/>
      <c r="E40" s="96"/>
      <c r="F40" s="96">
        <v>1064</v>
      </c>
      <c r="G40" s="96">
        <v>1060</v>
      </c>
      <c r="H40" s="96">
        <v>2920</v>
      </c>
      <c r="I40" s="96">
        <v>2922</v>
      </c>
      <c r="J40" s="96">
        <v>182</v>
      </c>
      <c r="K40" s="96">
        <v>0</v>
      </c>
      <c r="L40" s="96">
        <v>92</v>
      </c>
      <c r="M40" s="96">
        <v>102.4</v>
      </c>
      <c r="N40" s="96">
        <v>108</v>
      </c>
      <c r="O40" s="96">
        <v>0</v>
      </c>
      <c r="P40" s="96">
        <v>0</v>
      </c>
      <c r="Q40" s="96">
        <v>355.2</v>
      </c>
      <c r="R40" s="96">
        <v>1721.6000000000001</v>
      </c>
      <c r="S40" s="96">
        <v>96.8</v>
      </c>
      <c r="T40" s="96">
        <v>0</v>
      </c>
      <c r="U40" s="96">
        <v>47.2</v>
      </c>
      <c r="V40" s="96">
        <v>514.79999999999995</v>
      </c>
      <c r="W40" s="96">
        <v>745.6</v>
      </c>
      <c r="X40" s="96">
        <v>0</v>
      </c>
      <c r="Y40" s="96">
        <v>0</v>
      </c>
      <c r="Z40" s="97">
        <v>46.800000000000004</v>
      </c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</row>
    <row r="41" spans="1:54" x14ac:dyDescent="0.2">
      <c r="A41" s="95" t="s">
        <v>5</v>
      </c>
      <c r="B41" s="96"/>
      <c r="C41" s="96"/>
      <c r="D41" s="96"/>
      <c r="E41" s="96"/>
      <c r="F41" s="96">
        <v>944</v>
      </c>
      <c r="G41" s="96">
        <v>946</v>
      </c>
      <c r="H41" s="96">
        <v>3012</v>
      </c>
      <c r="I41" s="96">
        <v>3012</v>
      </c>
      <c r="J41" s="96">
        <v>193</v>
      </c>
      <c r="K41" s="96">
        <v>0</v>
      </c>
      <c r="L41" s="96">
        <v>94</v>
      </c>
      <c r="M41" s="96">
        <v>98.4</v>
      </c>
      <c r="N41" s="96">
        <v>112.8</v>
      </c>
      <c r="O41" s="96">
        <v>0</v>
      </c>
      <c r="P41" s="96">
        <v>0</v>
      </c>
      <c r="Q41" s="96">
        <v>270</v>
      </c>
      <c r="R41" s="96">
        <v>1787.2</v>
      </c>
      <c r="S41" s="96">
        <v>94</v>
      </c>
      <c r="T41" s="96">
        <v>0</v>
      </c>
      <c r="U41" s="96">
        <v>48.800000000000004</v>
      </c>
      <c r="V41" s="96">
        <v>493.2</v>
      </c>
      <c r="W41" s="96">
        <v>752.80000000000007</v>
      </c>
      <c r="X41" s="96">
        <v>0</v>
      </c>
      <c r="Y41" s="96">
        <v>0</v>
      </c>
      <c r="Z41" s="97">
        <v>48</v>
      </c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102" t="s">
        <v>6</v>
      </c>
      <c r="B42" s="103"/>
      <c r="C42" s="103"/>
      <c r="D42" s="103"/>
      <c r="E42" s="103"/>
      <c r="F42" s="103">
        <v>936</v>
      </c>
      <c r="G42" s="103">
        <v>936</v>
      </c>
      <c r="H42" s="103">
        <v>2896</v>
      </c>
      <c r="I42" s="103">
        <v>2898</v>
      </c>
      <c r="J42" s="103">
        <v>194</v>
      </c>
      <c r="K42" s="103">
        <v>0</v>
      </c>
      <c r="L42" s="103">
        <v>93</v>
      </c>
      <c r="M42" s="103">
        <v>102.4</v>
      </c>
      <c r="N42" s="103">
        <v>109.8</v>
      </c>
      <c r="O42" s="103">
        <v>0</v>
      </c>
      <c r="P42" s="103">
        <v>0</v>
      </c>
      <c r="Q42" s="103">
        <v>242.4</v>
      </c>
      <c r="R42" s="103">
        <v>1681.6000000000001</v>
      </c>
      <c r="S42" s="103">
        <v>91.2</v>
      </c>
      <c r="T42" s="103">
        <v>0</v>
      </c>
      <c r="U42" s="103">
        <v>48.800000000000004</v>
      </c>
      <c r="V42" s="103">
        <v>507.6</v>
      </c>
      <c r="W42" s="103">
        <v>748</v>
      </c>
      <c r="X42" s="103">
        <v>0</v>
      </c>
      <c r="Y42" s="103">
        <v>0</v>
      </c>
      <c r="Z42" s="104">
        <v>47.4</v>
      </c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5" t="s">
        <v>7</v>
      </c>
      <c r="B43" s="96"/>
      <c r="C43" s="96"/>
      <c r="D43" s="96"/>
      <c r="E43" s="96"/>
      <c r="F43" s="96">
        <v>1032</v>
      </c>
      <c r="G43" s="96">
        <v>1032</v>
      </c>
      <c r="H43" s="96">
        <v>3000</v>
      </c>
      <c r="I43" s="96">
        <v>3000</v>
      </c>
      <c r="J43" s="96">
        <v>188</v>
      </c>
      <c r="K43" s="96">
        <v>0</v>
      </c>
      <c r="L43" s="96">
        <v>89</v>
      </c>
      <c r="M43" s="96">
        <v>89.600000000000009</v>
      </c>
      <c r="N43" s="96">
        <v>108</v>
      </c>
      <c r="O43" s="96">
        <v>0</v>
      </c>
      <c r="P43" s="96">
        <v>0</v>
      </c>
      <c r="Q43" s="96">
        <v>366</v>
      </c>
      <c r="R43" s="96">
        <v>1803.2</v>
      </c>
      <c r="S43" s="96">
        <v>92</v>
      </c>
      <c r="T43" s="96">
        <v>0</v>
      </c>
      <c r="U43" s="96">
        <v>48.800000000000004</v>
      </c>
      <c r="V43" s="96">
        <v>493.2</v>
      </c>
      <c r="W43" s="96">
        <v>744</v>
      </c>
      <c r="X43" s="96">
        <v>0</v>
      </c>
      <c r="Y43" s="96">
        <v>0</v>
      </c>
      <c r="Z43" s="97">
        <v>48.6</v>
      </c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5" t="s">
        <v>8</v>
      </c>
      <c r="B44" s="96"/>
      <c r="C44" s="96"/>
      <c r="D44" s="96"/>
      <c r="E44" s="96"/>
      <c r="F44" s="96">
        <v>1108</v>
      </c>
      <c r="G44" s="96">
        <v>1108</v>
      </c>
      <c r="H44" s="96">
        <v>2952</v>
      </c>
      <c r="I44" s="96">
        <v>2950</v>
      </c>
      <c r="J44" s="96">
        <v>189</v>
      </c>
      <c r="K44" s="96">
        <v>0</v>
      </c>
      <c r="L44" s="96">
        <v>89</v>
      </c>
      <c r="M44" s="96">
        <v>113.60000000000001</v>
      </c>
      <c r="N44" s="96">
        <v>108.60000000000001</v>
      </c>
      <c r="O44" s="96">
        <v>0</v>
      </c>
      <c r="P44" s="96">
        <v>0</v>
      </c>
      <c r="Q44" s="96">
        <v>411.6</v>
      </c>
      <c r="R44" s="96">
        <v>1742.4</v>
      </c>
      <c r="S44" s="96">
        <v>96.4</v>
      </c>
      <c r="T44" s="96">
        <v>0</v>
      </c>
      <c r="U44" s="96">
        <v>52</v>
      </c>
      <c r="V44" s="96">
        <v>495.6</v>
      </c>
      <c r="W44" s="96">
        <v>748</v>
      </c>
      <c r="X44" s="96">
        <v>0</v>
      </c>
      <c r="Y44" s="96">
        <v>0</v>
      </c>
      <c r="Z44" s="97">
        <v>48</v>
      </c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5" t="s">
        <v>9</v>
      </c>
      <c r="B45" s="96"/>
      <c r="C45" s="96"/>
      <c r="D45" s="96"/>
      <c r="E45" s="96"/>
      <c r="F45" s="96">
        <v>1176</v>
      </c>
      <c r="G45" s="96">
        <v>1178</v>
      </c>
      <c r="H45" s="96">
        <v>2972</v>
      </c>
      <c r="I45" s="96">
        <v>2974</v>
      </c>
      <c r="J45" s="96">
        <v>177</v>
      </c>
      <c r="K45" s="96">
        <v>0</v>
      </c>
      <c r="L45" s="96">
        <v>85</v>
      </c>
      <c r="M45" s="96">
        <v>147.20000000000002</v>
      </c>
      <c r="N45" s="96">
        <v>104.4</v>
      </c>
      <c r="O45" s="96">
        <v>0</v>
      </c>
      <c r="P45" s="96">
        <v>0</v>
      </c>
      <c r="Q45" s="96">
        <v>441.6</v>
      </c>
      <c r="R45" s="96">
        <v>1758.4</v>
      </c>
      <c r="S45" s="96">
        <v>95.600000000000009</v>
      </c>
      <c r="T45" s="96">
        <v>0</v>
      </c>
      <c r="U45" s="96">
        <v>48.800000000000004</v>
      </c>
      <c r="V45" s="96">
        <v>502.8</v>
      </c>
      <c r="W45" s="96">
        <v>768.80000000000007</v>
      </c>
      <c r="X45" s="96">
        <v>0</v>
      </c>
      <c r="Y45" s="96">
        <v>0</v>
      </c>
      <c r="Z45" s="97">
        <v>48</v>
      </c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5" t="s">
        <v>10</v>
      </c>
      <c r="B46" s="96"/>
      <c r="C46" s="96"/>
      <c r="D46" s="96"/>
      <c r="E46" s="96"/>
      <c r="F46" s="96">
        <v>1100</v>
      </c>
      <c r="G46" s="96">
        <v>1100</v>
      </c>
      <c r="H46" s="96">
        <v>2888</v>
      </c>
      <c r="I46" s="96">
        <v>2884</v>
      </c>
      <c r="J46" s="96">
        <v>167</v>
      </c>
      <c r="K46" s="96">
        <v>0</v>
      </c>
      <c r="L46" s="96">
        <v>86</v>
      </c>
      <c r="M46" s="96">
        <v>144.80000000000001</v>
      </c>
      <c r="N46" s="96">
        <v>102</v>
      </c>
      <c r="O46" s="96">
        <v>0</v>
      </c>
      <c r="P46" s="96">
        <v>0</v>
      </c>
      <c r="Q46" s="96">
        <v>354</v>
      </c>
      <c r="R46" s="96">
        <v>1686.4</v>
      </c>
      <c r="S46" s="96">
        <v>101.60000000000001</v>
      </c>
      <c r="T46" s="96">
        <v>0</v>
      </c>
      <c r="U46" s="96">
        <v>49.6</v>
      </c>
      <c r="V46" s="96">
        <v>507.6</v>
      </c>
      <c r="W46" s="96">
        <v>756</v>
      </c>
      <c r="X46" s="96">
        <v>0</v>
      </c>
      <c r="Y46" s="96">
        <v>0</v>
      </c>
      <c r="Z46" s="97">
        <v>49.800000000000004</v>
      </c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5" t="s">
        <v>11</v>
      </c>
      <c r="B47" s="96"/>
      <c r="C47" s="96"/>
      <c r="D47" s="96"/>
      <c r="E47" s="96"/>
      <c r="F47" s="96">
        <v>1124</v>
      </c>
      <c r="G47" s="96">
        <v>1124</v>
      </c>
      <c r="H47" s="96">
        <v>2824</v>
      </c>
      <c r="I47" s="96">
        <v>2826</v>
      </c>
      <c r="J47" s="96">
        <v>160</v>
      </c>
      <c r="K47" s="96">
        <v>0</v>
      </c>
      <c r="L47" s="96">
        <v>81</v>
      </c>
      <c r="M47" s="96">
        <v>152</v>
      </c>
      <c r="N47" s="96">
        <v>103.2</v>
      </c>
      <c r="O47" s="96">
        <v>0</v>
      </c>
      <c r="P47" s="96">
        <v>0</v>
      </c>
      <c r="Q47" s="96">
        <v>331.2</v>
      </c>
      <c r="R47" s="96">
        <v>1640</v>
      </c>
      <c r="S47" s="96">
        <v>102</v>
      </c>
      <c r="T47" s="96">
        <v>0</v>
      </c>
      <c r="U47" s="96">
        <v>49.6</v>
      </c>
      <c r="V47" s="96">
        <v>547.20000000000005</v>
      </c>
      <c r="W47" s="96">
        <v>746.4</v>
      </c>
      <c r="X47" s="96">
        <v>0</v>
      </c>
      <c r="Y47" s="96">
        <v>0</v>
      </c>
      <c r="Z47" s="97">
        <v>48.6</v>
      </c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102" t="s">
        <v>12</v>
      </c>
      <c r="B48" s="103"/>
      <c r="C48" s="103"/>
      <c r="D48" s="103"/>
      <c r="E48" s="103"/>
      <c r="F48" s="103">
        <v>492</v>
      </c>
      <c r="G48" s="103">
        <v>492</v>
      </c>
      <c r="H48" s="103">
        <v>3156</v>
      </c>
      <c r="I48" s="103">
        <v>3156</v>
      </c>
      <c r="J48" s="103">
        <v>143</v>
      </c>
      <c r="K48" s="103">
        <v>0</v>
      </c>
      <c r="L48" s="103">
        <v>77</v>
      </c>
      <c r="M48" s="103">
        <v>152</v>
      </c>
      <c r="N48" s="103">
        <v>113.4</v>
      </c>
      <c r="O48" s="103">
        <v>0</v>
      </c>
      <c r="P48" s="103">
        <v>0</v>
      </c>
      <c r="Q48" s="103">
        <v>381.6</v>
      </c>
      <c r="R48" s="103">
        <v>1355.2</v>
      </c>
      <c r="S48" s="103">
        <v>104.4</v>
      </c>
      <c r="T48" s="103">
        <v>0</v>
      </c>
      <c r="U48" s="103">
        <v>47.2</v>
      </c>
      <c r="V48" s="103">
        <v>529.20000000000005</v>
      </c>
      <c r="W48" s="103">
        <v>703.2</v>
      </c>
      <c r="X48" s="103">
        <v>0</v>
      </c>
      <c r="Y48" s="103">
        <v>0</v>
      </c>
      <c r="Z48" s="104">
        <v>46.2</v>
      </c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26" x14ac:dyDescent="0.2">
      <c r="A49" s="95" t="s">
        <v>13</v>
      </c>
      <c r="B49" s="96"/>
      <c r="C49" s="96"/>
      <c r="D49" s="96"/>
      <c r="E49" s="96"/>
      <c r="F49" s="96">
        <v>0</v>
      </c>
      <c r="G49" s="96">
        <v>0</v>
      </c>
      <c r="H49" s="96">
        <v>3712</v>
      </c>
      <c r="I49" s="96">
        <v>3712</v>
      </c>
      <c r="J49" s="96">
        <v>173</v>
      </c>
      <c r="K49" s="96">
        <v>0</v>
      </c>
      <c r="L49" s="96">
        <v>90</v>
      </c>
      <c r="M49" s="96">
        <v>132</v>
      </c>
      <c r="N49" s="96">
        <v>117</v>
      </c>
      <c r="O49" s="96">
        <v>0</v>
      </c>
      <c r="P49" s="96">
        <v>0</v>
      </c>
      <c r="Q49" s="96">
        <v>391.2</v>
      </c>
      <c r="R49" s="96">
        <v>1310.4000000000001</v>
      </c>
      <c r="S49" s="96">
        <v>105.60000000000001</v>
      </c>
      <c r="T49" s="96">
        <v>0</v>
      </c>
      <c r="U49" s="96">
        <v>51.2</v>
      </c>
      <c r="V49" s="96">
        <v>561.6</v>
      </c>
      <c r="W49" s="96">
        <v>742.4</v>
      </c>
      <c r="X49" s="96">
        <v>0</v>
      </c>
      <c r="Y49" s="96">
        <v>0</v>
      </c>
      <c r="Z49" s="97">
        <v>51.6</v>
      </c>
    </row>
    <row r="50" spans="1:26" x14ac:dyDescent="0.2">
      <c r="A50" s="95" t="s">
        <v>14</v>
      </c>
      <c r="B50" s="96"/>
      <c r="C50" s="96"/>
      <c r="D50" s="96"/>
      <c r="E50" s="96"/>
      <c r="F50" s="96">
        <v>0</v>
      </c>
      <c r="G50" s="96">
        <v>0</v>
      </c>
      <c r="H50" s="96">
        <v>3804</v>
      </c>
      <c r="I50" s="96">
        <v>3804</v>
      </c>
      <c r="J50" s="96">
        <v>167</v>
      </c>
      <c r="K50" s="96">
        <v>0</v>
      </c>
      <c r="L50" s="96">
        <v>89</v>
      </c>
      <c r="M50" s="96">
        <v>108.8</v>
      </c>
      <c r="N50" s="96">
        <v>117</v>
      </c>
      <c r="O50" s="96">
        <v>0</v>
      </c>
      <c r="P50" s="96">
        <v>0</v>
      </c>
      <c r="Q50" s="96">
        <v>369.6</v>
      </c>
      <c r="R50" s="96">
        <v>1515.2</v>
      </c>
      <c r="S50" s="96">
        <v>97.2</v>
      </c>
      <c r="T50" s="96">
        <v>0</v>
      </c>
      <c r="U50" s="96">
        <v>49.6</v>
      </c>
      <c r="V50" s="96">
        <v>526.79999999999995</v>
      </c>
      <c r="W50" s="96">
        <v>727.2</v>
      </c>
      <c r="X50" s="96">
        <v>0</v>
      </c>
      <c r="Y50" s="96">
        <v>0</v>
      </c>
      <c r="Z50" s="97">
        <v>51</v>
      </c>
    </row>
    <row r="51" spans="1:26" x14ac:dyDescent="0.2">
      <c r="A51" s="95" t="s">
        <v>15</v>
      </c>
      <c r="B51" s="96"/>
      <c r="C51" s="96"/>
      <c r="D51" s="96"/>
      <c r="E51" s="96"/>
      <c r="F51" s="96">
        <v>0</v>
      </c>
      <c r="G51" s="96">
        <v>0</v>
      </c>
      <c r="H51" s="96">
        <v>3792</v>
      </c>
      <c r="I51" s="96">
        <v>3792</v>
      </c>
      <c r="J51" s="96">
        <v>161</v>
      </c>
      <c r="K51" s="96">
        <v>0</v>
      </c>
      <c r="L51" s="96">
        <v>89</v>
      </c>
      <c r="M51" s="96">
        <v>111.2</v>
      </c>
      <c r="N51" s="96">
        <v>124.8</v>
      </c>
      <c r="O51" s="96">
        <v>0</v>
      </c>
      <c r="P51" s="96">
        <v>0</v>
      </c>
      <c r="Q51" s="96">
        <v>354</v>
      </c>
      <c r="R51" s="96">
        <v>1609.6000000000001</v>
      </c>
      <c r="S51" s="96">
        <v>95.2</v>
      </c>
      <c r="T51" s="96">
        <v>0</v>
      </c>
      <c r="U51" s="96">
        <v>48</v>
      </c>
      <c r="V51" s="96">
        <v>499.2</v>
      </c>
      <c r="W51" s="96">
        <v>655.20000000000005</v>
      </c>
      <c r="X51" s="96">
        <v>0</v>
      </c>
      <c r="Y51" s="96">
        <v>0</v>
      </c>
      <c r="Z51" s="97">
        <v>51.6</v>
      </c>
    </row>
    <row r="52" spans="1:26" x14ac:dyDescent="0.2">
      <c r="A52" s="95" t="s">
        <v>16</v>
      </c>
      <c r="B52" s="96"/>
      <c r="C52" s="96"/>
      <c r="D52" s="96"/>
      <c r="E52" s="96"/>
      <c r="F52" s="96">
        <v>0</v>
      </c>
      <c r="G52" s="96">
        <v>0</v>
      </c>
      <c r="H52" s="96">
        <v>3644</v>
      </c>
      <c r="I52" s="96">
        <v>3646</v>
      </c>
      <c r="J52" s="96">
        <v>153</v>
      </c>
      <c r="K52" s="96">
        <v>0</v>
      </c>
      <c r="L52" s="96">
        <v>82</v>
      </c>
      <c r="M52" s="96">
        <v>124.8</v>
      </c>
      <c r="N52" s="96">
        <v>99</v>
      </c>
      <c r="O52" s="96">
        <v>0</v>
      </c>
      <c r="P52" s="96">
        <v>0</v>
      </c>
      <c r="Q52" s="96">
        <v>253.20000000000002</v>
      </c>
      <c r="R52" s="96">
        <v>1644.8</v>
      </c>
      <c r="S52" s="96">
        <v>99.600000000000009</v>
      </c>
      <c r="T52" s="96">
        <v>0</v>
      </c>
      <c r="U52" s="96">
        <v>44.800000000000004</v>
      </c>
      <c r="V52" s="96">
        <v>502.8</v>
      </c>
      <c r="W52" s="96">
        <v>602.4</v>
      </c>
      <c r="X52" s="96">
        <v>0</v>
      </c>
      <c r="Y52" s="96">
        <v>0</v>
      </c>
      <c r="Z52" s="97">
        <v>51</v>
      </c>
    </row>
    <row r="53" spans="1:26" x14ac:dyDescent="0.2">
      <c r="A53" s="95" t="s">
        <v>17</v>
      </c>
      <c r="B53" s="96"/>
      <c r="C53" s="96"/>
      <c r="D53" s="96"/>
      <c r="E53" s="96"/>
      <c r="F53" s="96">
        <v>0</v>
      </c>
      <c r="G53" s="96">
        <v>0</v>
      </c>
      <c r="H53" s="96">
        <v>3692</v>
      </c>
      <c r="I53" s="96">
        <v>3694</v>
      </c>
      <c r="J53" s="96">
        <v>154</v>
      </c>
      <c r="K53" s="96">
        <v>0</v>
      </c>
      <c r="L53" s="96">
        <v>83</v>
      </c>
      <c r="M53" s="96">
        <v>134.4</v>
      </c>
      <c r="N53" s="96">
        <v>102</v>
      </c>
      <c r="O53" s="96">
        <v>0</v>
      </c>
      <c r="P53" s="96">
        <v>0</v>
      </c>
      <c r="Q53" s="96">
        <v>320.40000000000003</v>
      </c>
      <c r="R53" s="96">
        <v>1593.6000000000001</v>
      </c>
      <c r="S53" s="96">
        <v>104</v>
      </c>
      <c r="T53" s="96">
        <v>0</v>
      </c>
      <c r="U53" s="96">
        <v>44.800000000000004</v>
      </c>
      <c r="V53" s="96">
        <v>500.40000000000003</v>
      </c>
      <c r="W53" s="96">
        <v>616.80000000000007</v>
      </c>
      <c r="X53" s="96">
        <v>0</v>
      </c>
      <c r="Y53" s="96">
        <v>0</v>
      </c>
      <c r="Z53" s="97">
        <v>51.6</v>
      </c>
    </row>
    <row r="54" spans="1:26" x14ac:dyDescent="0.2">
      <c r="A54" s="95" t="s">
        <v>18</v>
      </c>
      <c r="B54" s="96"/>
      <c r="C54" s="96"/>
      <c r="D54" s="96"/>
      <c r="E54" s="96"/>
      <c r="F54" s="96">
        <v>0</v>
      </c>
      <c r="G54" s="96">
        <v>0</v>
      </c>
      <c r="H54" s="96">
        <v>3704</v>
      </c>
      <c r="I54" s="96">
        <v>3704</v>
      </c>
      <c r="J54" s="96">
        <v>152</v>
      </c>
      <c r="K54" s="96">
        <v>0</v>
      </c>
      <c r="L54" s="96">
        <v>83</v>
      </c>
      <c r="M54" s="96">
        <v>132.80000000000001</v>
      </c>
      <c r="N54" s="96">
        <v>101.4</v>
      </c>
      <c r="O54" s="96">
        <v>0</v>
      </c>
      <c r="P54" s="96">
        <v>0</v>
      </c>
      <c r="Q54" s="96">
        <v>380.40000000000003</v>
      </c>
      <c r="R54" s="96">
        <v>1569.6000000000001</v>
      </c>
      <c r="S54" s="96">
        <v>101.60000000000001</v>
      </c>
      <c r="T54" s="96">
        <v>0</v>
      </c>
      <c r="U54" s="96">
        <v>46.4</v>
      </c>
      <c r="V54" s="96">
        <v>470.40000000000003</v>
      </c>
      <c r="W54" s="96">
        <v>617.6</v>
      </c>
      <c r="X54" s="96">
        <v>0</v>
      </c>
      <c r="Y54" s="96">
        <v>0</v>
      </c>
      <c r="Z54" s="97">
        <v>49.800000000000004</v>
      </c>
    </row>
    <row r="55" spans="1:26" x14ac:dyDescent="0.2">
      <c r="A55" s="95" t="s">
        <v>19</v>
      </c>
      <c r="B55" s="96"/>
      <c r="C55" s="96"/>
      <c r="D55" s="96"/>
      <c r="E55" s="96"/>
      <c r="F55" s="96">
        <v>0</v>
      </c>
      <c r="G55" s="96">
        <v>0</v>
      </c>
      <c r="H55" s="96">
        <v>3512</v>
      </c>
      <c r="I55" s="96">
        <v>3510</v>
      </c>
      <c r="J55" s="96">
        <v>148</v>
      </c>
      <c r="K55" s="96">
        <v>0</v>
      </c>
      <c r="L55" s="96">
        <v>79</v>
      </c>
      <c r="M55" s="96">
        <v>86.4</v>
      </c>
      <c r="N55" s="96">
        <v>98.4</v>
      </c>
      <c r="O55" s="96">
        <v>0</v>
      </c>
      <c r="P55" s="96">
        <v>0</v>
      </c>
      <c r="Q55" s="96">
        <v>358.8</v>
      </c>
      <c r="R55" s="96">
        <v>1486.4</v>
      </c>
      <c r="S55" s="96">
        <v>90.8</v>
      </c>
      <c r="T55" s="96">
        <v>0</v>
      </c>
      <c r="U55" s="96">
        <v>44.800000000000004</v>
      </c>
      <c r="V55" s="96">
        <v>453.6</v>
      </c>
      <c r="W55" s="96">
        <v>614.4</v>
      </c>
      <c r="X55" s="96">
        <v>0</v>
      </c>
      <c r="Y55" s="96">
        <v>0</v>
      </c>
      <c r="Z55" s="97">
        <v>50.4</v>
      </c>
    </row>
    <row r="56" spans="1:26" x14ac:dyDescent="0.2">
      <c r="A56" s="95" t="s">
        <v>20</v>
      </c>
      <c r="B56" s="96"/>
      <c r="C56" s="96"/>
      <c r="D56" s="96"/>
      <c r="E56" s="96"/>
      <c r="F56" s="96">
        <v>0</v>
      </c>
      <c r="G56" s="96">
        <v>0</v>
      </c>
      <c r="H56" s="96">
        <v>3568</v>
      </c>
      <c r="I56" s="96">
        <v>3570</v>
      </c>
      <c r="J56" s="96">
        <v>147</v>
      </c>
      <c r="K56" s="96">
        <v>0</v>
      </c>
      <c r="L56" s="96">
        <v>79</v>
      </c>
      <c r="M56" s="96">
        <v>86.4</v>
      </c>
      <c r="N56" s="96">
        <v>100.8</v>
      </c>
      <c r="O56" s="96">
        <v>0</v>
      </c>
      <c r="P56" s="96">
        <v>0</v>
      </c>
      <c r="Q56" s="96">
        <v>273.60000000000002</v>
      </c>
      <c r="R56" s="96">
        <v>1617.6000000000001</v>
      </c>
      <c r="S56" s="96">
        <v>100.4</v>
      </c>
      <c r="T56" s="96">
        <v>0</v>
      </c>
      <c r="U56" s="96">
        <v>45.6</v>
      </c>
      <c r="V56" s="96">
        <v>445.2</v>
      </c>
      <c r="W56" s="96">
        <v>616.80000000000007</v>
      </c>
      <c r="X56" s="96">
        <v>0</v>
      </c>
      <c r="Y56" s="96">
        <v>0</v>
      </c>
      <c r="Z56" s="97">
        <v>52.2</v>
      </c>
    </row>
    <row r="57" spans="1:26" x14ac:dyDescent="0.2">
      <c r="A57" s="95" t="s">
        <v>21</v>
      </c>
      <c r="B57" s="96"/>
      <c r="C57" s="96"/>
      <c r="D57" s="96"/>
      <c r="E57" s="96"/>
      <c r="F57" s="96">
        <v>0</v>
      </c>
      <c r="G57" s="96">
        <v>0</v>
      </c>
      <c r="H57" s="96">
        <v>3608</v>
      </c>
      <c r="I57" s="96">
        <v>3606</v>
      </c>
      <c r="J57" s="96">
        <v>154</v>
      </c>
      <c r="K57" s="96">
        <v>0</v>
      </c>
      <c r="L57" s="96">
        <v>83</v>
      </c>
      <c r="M57" s="96">
        <v>112</v>
      </c>
      <c r="N57" s="96">
        <v>106.8</v>
      </c>
      <c r="O57" s="96">
        <v>0</v>
      </c>
      <c r="P57" s="96">
        <v>0</v>
      </c>
      <c r="Q57" s="96">
        <v>319.2</v>
      </c>
      <c r="R57" s="96">
        <v>1492.8</v>
      </c>
      <c r="S57" s="96">
        <v>97.2</v>
      </c>
      <c r="T57" s="96">
        <v>0</v>
      </c>
      <c r="U57" s="96">
        <v>46.4</v>
      </c>
      <c r="V57" s="96">
        <v>436.8</v>
      </c>
      <c r="W57" s="96">
        <v>701.6</v>
      </c>
      <c r="X57" s="96">
        <v>0</v>
      </c>
      <c r="Y57" s="96">
        <v>0</v>
      </c>
      <c r="Z57" s="97">
        <v>54</v>
      </c>
    </row>
    <row r="58" spans="1:26" x14ac:dyDescent="0.2">
      <c r="A58" s="95" t="s">
        <v>22</v>
      </c>
      <c r="B58" s="96"/>
      <c r="C58" s="96"/>
      <c r="D58" s="96"/>
      <c r="E58" s="96"/>
      <c r="F58" s="96">
        <v>0</v>
      </c>
      <c r="G58" s="96">
        <v>0</v>
      </c>
      <c r="H58" s="96">
        <v>3836</v>
      </c>
      <c r="I58" s="96">
        <v>3838</v>
      </c>
      <c r="J58" s="96">
        <v>171</v>
      </c>
      <c r="K58" s="96">
        <v>0</v>
      </c>
      <c r="L58" s="96">
        <v>89</v>
      </c>
      <c r="M58" s="96">
        <v>117.60000000000001</v>
      </c>
      <c r="N58" s="96">
        <v>114.60000000000001</v>
      </c>
      <c r="O58" s="96">
        <v>0</v>
      </c>
      <c r="P58" s="96">
        <v>0</v>
      </c>
      <c r="Q58" s="96">
        <v>411.6</v>
      </c>
      <c r="R58" s="96">
        <v>1518.4</v>
      </c>
      <c r="S58" s="96">
        <v>110.8</v>
      </c>
      <c r="T58" s="96">
        <v>0</v>
      </c>
      <c r="U58" s="96">
        <v>48.800000000000004</v>
      </c>
      <c r="V58" s="96">
        <v>457.2</v>
      </c>
      <c r="W58" s="96">
        <v>740</v>
      </c>
      <c r="X58" s="96">
        <v>0</v>
      </c>
      <c r="Y58" s="96">
        <v>0</v>
      </c>
      <c r="Z58" s="97">
        <v>56.4</v>
      </c>
    </row>
    <row r="59" spans="1:26" x14ac:dyDescent="0.2">
      <c r="A59" s="95" t="s">
        <v>23</v>
      </c>
      <c r="B59" s="96"/>
      <c r="C59" s="96"/>
      <c r="D59" s="96"/>
      <c r="E59" s="96"/>
      <c r="F59" s="96">
        <v>924</v>
      </c>
      <c r="G59" s="96">
        <v>922</v>
      </c>
      <c r="H59" s="96">
        <v>3220</v>
      </c>
      <c r="I59" s="96">
        <v>3218</v>
      </c>
      <c r="J59" s="96">
        <v>224</v>
      </c>
      <c r="K59" s="96">
        <v>0</v>
      </c>
      <c r="L59" s="96">
        <v>107</v>
      </c>
      <c r="M59" s="96">
        <v>156</v>
      </c>
      <c r="N59" s="96">
        <v>144</v>
      </c>
      <c r="O59" s="96">
        <v>0</v>
      </c>
      <c r="P59" s="96">
        <v>0</v>
      </c>
      <c r="Q59" s="96">
        <v>373.2</v>
      </c>
      <c r="R59" s="96">
        <v>1577.6000000000001</v>
      </c>
      <c r="S59" s="96">
        <v>130.80000000000001</v>
      </c>
      <c r="T59" s="96">
        <v>0</v>
      </c>
      <c r="U59" s="96">
        <v>56.800000000000004</v>
      </c>
      <c r="V59" s="96">
        <v>508.8</v>
      </c>
      <c r="W59" s="96">
        <v>799.2</v>
      </c>
      <c r="X59" s="96">
        <v>0</v>
      </c>
      <c r="Y59" s="96">
        <v>0</v>
      </c>
      <c r="Z59" s="97">
        <v>67.8</v>
      </c>
    </row>
    <row r="60" spans="1:26" x14ac:dyDescent="0.2">
      <c r="A60" s="102" t="s">
        <v>24</v>
      </c>
      <c r="B60" s="103"/>
      <c r="C60" s="103"/>
      <c r="D60" s="103"/>
      <c r="E60" s="103"/>
      <c r="F60" s="103">
        <v>1028</v>
      </c>
      <c r="G60" s="103">
        <v>1028</v>
      </c>
      <c r="H60" s="103">
        <v>2964</v>
      </c>
      <c r="I60" s="103">
        <v>2964</v>
      </c>
      <c r="J60" s="103">
        <v>181</v>
      </c>
      <c r="K60" s="103">
        <v>0</v>
      </c>
      <c r="L60" s="103">
        <v>95</v>
      </c>
      <c r="M60" s="103">
        <v>138.4</v>
      </c>
      <c r="N60" s="103">
        <v>126.60000000000001</v>
      </c>
      <c r="O60" s="103">
        <v>0</v>
      </c>
      <c r="P60" s="103">
        <v>0</v>
      </c>
      <c r="Q60" s="103">
        <v>294</v>
      </c>
      <c r="R60" s="103">
        <v>1689.6000000000001</v>
      </c>
      <c r="S60" s="103">
        <v>114.8</v>
      </c>
      <c r="T60" s="103">
        <v>0</v>
      </c>
      <c r="U60" s="103">
        <v>46.4</v>
      </c>
      <c r="V60" s="103">
        <v>488.40000000000003</v>
      </c>
      <c r="W60" s="103">
        <v>755.2</v>
      </c>
      <c r="X60" s="103">
        <v>0</v>
      </c>
      <c r="Y60" s="103">
        <v>0</v>
      </c>
      <c r="Z60" s="104">
        <v>60</v>
      </c>
    </row>
    <row r="61" spans="1:26" x14ac:dyDescent="0.2">
      <c r="A61" s="95" t="s">
        <v>25</v>
      </c>
      <c r="B61" s="96"/>
      <c r="C61" s="96"/>
      <c r="D61" s="96"/>
      <c r="E61" s="96"/>
      <c r="F61" s="96">
        <v>1112</v>
      </c>
      <c r="G61" s="96">
        <v>1110</v>
      </c>
      <c r="H61" s="96">
        <v>2848</v>
      </c>
      <c r="I61" s="96">
        <v>2848</v>
      </c>
      <c r="J61" s="96">
        <v>184</v>
      </c>
      <c r="K61" s="96">
        <v>0</v>
      </c>
      <c r="L61" s="96">
        <v>90</v>
      </c>
      <c r="M61" s="96">
        <v>103.2</v>
      </c>
      <c r="N61" s="96">
        <v>124.8</v>
      </c>
      <c r="O61" s="96">
        <v>0</v>
      </c>
      <c r="P61" s="96">
        <v>0</v>
      </c>
      <c r="Q61" s="96">
        <v>424.8</v>
      </c>
      <c r="R61" s="96">
        <v>1574.4</v>
      </c>
      <c r="S61" s="96">
        <v>110.8</v>
      </c>
      <c r="T61" s="96">
        <v>0</v>
      </c>
      <c r="U61" s="96">
        <v>51.2</v>
      </c>
      <c r="V61" s="96">
        <v>480</v>
      </c>
      <c r="W61" s="96">
        <v>755.2</v>
      </c>
      <c r="X61" s="96">
        <v>0</v>
      </c>
      <c r="Y61" s="96">
        <v>0</v>
      </c>
      <c r="Z61" s="97">
        <v>58.2</v>
      </c>
    </row>
    <row r="62" spans="1:26" ht="13.5" thickBot="1" x14ac:dyDescent="0.25">
      <c r="A62" s="98" t="s">
        <v>26</v>
      </c>
      <c r="B62" s="99"/>
      <c r="C62" s="99"/>
      <c r="D62" s="99"/>
      <c r="E62" s="99"/>
      <c r="F62" s="99">
        <v>1064</v>
      </c>
      <c r="G62" s="99">
        <v>1066</v>
      </c>
      <c r="H62" s="99">
        <v>2116</v>
      </c>
      <c r="I62" s="99">
        <v>2114</v>
      </c>
      <c r="J62" s="99">
        <v>215</v>
      </c>
      <c r="K62" s="99">
        <v>0</v>
      </c>
      <c r="L62" s="99">
        <v>102</v>
      </c>
      <c r="M62" s="99">
        <v>100</v>
      </c>
      <c r="N62" s="99">
        <v>134.4</v>
      </c>
      <c r="O62" s="99">
        <v>0</v>
      </c>
      <c r="P62" s="99">
        <v>0</v>
      </c>
      <c r="Q62" s="99">
        <v>386.40000000000003</v>
      </c>
      <c r="R62" s="99">
        <v>750.4</v>
      </c>
      <c r="S62" s="99">
        <v>104.8</v>
      </c>
      <c r="T62" s="99">
        <v>0</v>
      </c>
      <c r="U62" s="99">
        <v>56</v>
      </c>
      <c r="V62" s="99">
        <v>483.6</v>
      </c>
      <c r="W62" s="99">
        <v>802.4</v>
      </c>
      <c r="X62" s="99">
        <v>0</v>
      </c>
      <c r="Y62" s="99">
        <v>0</v>
      </c>
      <c r="Z62" s="100">
        <v>56.4</v>
      </c>
    </row>
    <row r="70" spans="2:15" ht="18" x14ac:dyDescent="0.25">
      <c r="B70" s="106" t="s">
        <v>109</v>
      </c>
      <c r="C70" s="106"/>
      <c r="D70" s="106"/>
      <c r="E70" s="106"/>
      <c r="F70" s="106"/>
      <c r="G70" s="106"/>
      <c r="H70" s="106"/>
      <c r="I70" s="106"/>
      <c r="J70" s="106"/>
      <c r="K70" s="107"/>
      <c r="L70" s="107"/>
      <c r="M70" s="107"/>
      <c r="N70" s="107"/>
      <c r="O70" s="107"/>
    </row>
    <row r="71" spans="2:15" ht="18.75" thickBot="1" x14ac:dyDescent="0.3">
      <c r="B71" s="108" t="s">
        <v>65</v>
      </c>
      <c r="C71" s="109"/>
      <c r="D71" s="109"/>
      <c r="E71" s="109"/>
      <c r="F71" s="109"/>
      <c r="G71" s="110"/>
      <c r="H71" s="108" t="s">
        <v>66</v>
      </c>
      <c r="I71" s="109"/>
      <c r="J71" s="109"/>
      <c r="K71" s="109"/>
      <c r="L71" s="109"/>
      <c r="M71" s="81"/>
      <c r="N71" s="81"/>
      <c r="O71" s="81"/>
    </row>
    <row r="72" spans="2:15" ht="13.5" thickBot="1" x14ac:dyDescent="0.25">
      <c r="B72" s="111" t="s">
        <v>67</v>
      </c>
      <c r="C72" s="112"/>
      <c r="D72" s="113" t="s">
        <v>68</v>
      </c>
      <c r="E72" s="114" t="s">
        <v>69</v>
      </c>
      <c r="F72" s="114" t="s">
        <v>70</v>
      </c>
      <c r="G72" s="115"/>
      <c r="H72" s="111" t="s">
        <v>67</v>
      </c>
      <c r="I72" s="112"/>
      <c r="J72" s="113" t="s">
        <v>68</v>
      </c>
      <c r="K72" s="114" t="s">
        <v>69</v>
      </c>
      <c r="L72" s="114" t="s">
        <v>70</v>
      </c>
      <c r="M72" s="81"/>
      <c r="N72" s="81"/>
      <c r="O72" s="81"/>
    </row>
    <row r="73" spans="2:15" ht="25.5" x14ac:dyDescent="0.2">
      <c r="B73" s="116" t="s">
        <v>71</v>
      </c>
      <c r="C73" s="117" t="s">
        <v>72</v>
      </c>
      <c r="D73" s="118">
        <v>10000</v>
      </c>
      <c r="E73" s="118">
        <v>10000</v>
      </c>
      <c r="F73" s="118">
        <v>10000</v>
      </c>
      <c r="G73" s="115"/>
      <c r="H73" s="116" t="s">
        <v>71</v>
      </c>
      <c r="I73" s="117" t="s">
        <v>72</v>
      </c>
      <c r="J73" s="118">
        <v>10000</v>
      </c>
      <c r="K73" s="118">
        <v>10000</v>
      </c>
      <c r="L73" s="118">
        <v>10000</v>
      </c>
      <c r="M73" s="81"/>
      <c r="N73" s="81"/>
      <c r="O73" s="81"/>
    </row>
    <row r="74" spans="2:15" ht="25.5" x14ac:dyDescent="0.2">
      <c r="B74" s="119" t="s">
        <v>73</v>
      </c>
      <c r="C74" s="120" t="s">
        <v>74</v>
      </c>
      <c r="D74" s="121">
        <v>18.25</v>
      </c>
      <c r="E74" s="121">
        <v>18.25</v>
      </c>
      <c r="F74" s="121">
        <v>18.25</v>
      </c>
      <c r="G74" s="115"/>
      <c r="H74" s="119" t="s">
        <v>73</v>
      </c>
      <c r="I74" s="120" t="s">
        <v>74</v>
      </c>
      <c r="J74" s="121">
        <v>20</v>
      </c>
      <c r="K74" s="121">
        <v>20</v>
      </c>
      <c r="L74" s="121">
        <v>20</v>
      </c>
      <c r="M74" s="81"/>
      <c r="N74" s="81"/>
      <c r="O74" s="81"/>
    </row>
    <row r="75" spans="2:15" x14ac:dyDescent="0.2">
      <c r="B75" s="122" t="s">
        <v>75</v>
      </c>
      <c r="C75" s="120" t="s">
        <v>76</v>
      </c>
      <c r="D75" s="121">
        <v>70.180000000000007</v>
      </c>
      <c r="E75" s="121">
        <v>70.180000000000007</v>
      </c>
      <c r="F75" s="121">
        <v>70.180000000000007</v>
      </c>
      <c r="G75" s="110"/>
      <c r="H75" s="122" t="s">
        <v>75</v>
      </c>
      <c r="I75" s="120" t="s">
        <v>76</v>
      </c>
      <c r="J75" s="121">
        <v>71.510000000000005</v>
      </c>
      <c r="K75" s="121">
        <v>71.510000000000005</v>
      </c>
      <c r="L75" s="121">
        <v>71.510000000000005</v>
      </c>
      <c r="M75" s="81"/>
      <c r="N75" s="81"/>
      <c r="O75" s="81"/>
    </row>
    <row r="76" spans="2:15" x14ac:dyDescent="0.2">
      <c r="B76" s="123"/>
      <c r="C76" s="120" t="s">
        <v>77</v>
      </c>
      <c r="D76" s="121">
        <v>0</v>
      </c>
      <c r="E76" s="121">
        <v>0</v>
      </c>
      <c r="F76" s="121">
        <v>0</v>
      </c>
      <c r="G76" s="110"/>
      <c r="H76" s="123"/>
      <c r="I76" s="120" t="s">
        <v>77</v>
      </c>
      <c r="J76" s="121">
        <v>0</v>
      </c>
      <c r="K76" s="121">
        <v>0</v>
      </c>
      <c r="L76" s="121">
        <v>0</v>
      </c>
      <c r="M76" s="81"/>
      <c r="N76" s="81"/>
      <c r="O76" s="81"/>
    </row>
    <row r="77" spans="2:15" x14ac:dyDescent="0.2">
      <c r="B77" s="124"/>
      <c r="C77" s="120" t="s">
        <v>78</v>
      </c>
      <c r="D77" s="121">
        <v>0</v>
      </c>
      <c r="E77" s="121">
        <v>0</v>
      </c>
      <c r="F77" s="121">
        <v>0</v>
      </c>
      <c r="G77" s="110"/>
      <c r="H77" s="124"/>
      <c r="I77" s="120" t="s">
        <v>78</v>
      </c>
      <c r="J77" s="121">
        <v>0</v>
      </c>
      <c r="K77" s="121">
        <v>0</v>
      </c>
      <c r="L77" s="121">
        <v>0</v>
      </c>
      <c r="M77" s="81"/>
      <c r="N77" s="81"/>
      <c r="O77" s="81"/>
    </row>
    <row r="78" spans="2:15" ht="25.5" x14ac:dyDescent="0.2">
      <c r="B78" s="119" t="s">
        <v>79</v>
      </c>
      <c r="C78" s="120" t="s">
        <v>80</v>
      </c>
      <c r="D78" s="121">
        <v>0.59</v>
      </c>
      <c r="E78" s="121">
        <v>0.59</v>
      </c>
      <c r="F78" s="121">
        <v>0.59</v>
      </c>
      <c r="G78" s="110"/>
      <c r="H78" s="119" t="s">
        <v>79</v>
      </c>
      <c r="I78" s="120" t="s">
        <v>80</v>
      </c>
      <c r="J78" s="121">
        <v>0.64</v>
      </c>
      <c r="K78" s="121">
        <v>0.64</v>
      </c>
      <c r="L78" s="121">
        <v>0.64</v>
      </c>
      <c r="M78" s="81"/>
      <c r="N78" s="81"/>
      <c r="O78" s="81"/>
    </row>
    <row r="79" spans="2:15" x14ac:dyDescent="0.2">
      <c r="B79" s="122" t="s">
        <v>81</v>
      </c>
      <c r="C79" s="120" t="s">
        <v>82</v>
      </c>
      <c r="D79" s="121">
        <v>16.23</v>
      </c>
      <c r="E79" s="121">
        <v>16.23</v>
      </c>
      <c r="F79" s="121">
        <v>16.23</v>
      </c>
      <c r="G79" s="110"/>
      <c r="H79" s="122" t="s">
        <v>81</v>
      </c>
      <c r="I79" s="120" t="s">
        <v>82</v>
      </c>
      <c r="J79" s="121">
        <v>16.5</v>
      </c>
      <c r="K79" s="121">
        <v>16.5</v>
      </c>
      <c r="L79" s="121">
        <v>16.5</v>
      </c>
      <c r="M79" s="81"/>
      <c r="N79" s="81"/>
      <c r="O79" s="81"/>
    </row>
    <row r="80" spans="2:15" x14ac:dyDescent="0.2">
      <c r="B80" s="123"/>
      <c r="C80" s="120" t="s">
        <v>83</v>
      </c>
      <c r="D80" s="121">
        <v>0</v>
      </c>
      <c r="E80" s="121">
        <v>0</v>
      </c>
      <c r="F80" s="121">
        <v>0</v>
      </c>
      <c r="G80" s="110"/>
      <c r="H80" s="123"/>
      <c r="I80" s="120" t="s">
        <v>83</v>
      </c>
      <c r="J80" s="121">
        <v>0</v>
      </c>
      <c r="K80" s="121">
        <v>0</v>
      </c>
      <c r="L80" s="121">
        <v>0</v>
      </c>
      <c r="M80" s="81"/>
      <c r="N80" s="81"/>
      <c r="O80" s="81"/>
    </row>
    <row r="81" spans="2:15" x14ac:dyDescent="0.2">
      <c r="B81" s="124"/>
      <c r="C81" s="120" t="s">
        <v>84</v>
      </c>
      <c r="D81" s="121">
        <v>0</v>
      </c>
      <c r="E81" s="121">
        <v>0</v>
      </c>
      <c r="F81" s="121">
        <v>0</v>
      </c>
      <c r="G81" s="110"/>
      <c r="H81" s="124"/>
      <c r="I81" s="120" t="s">
        <v>84</v>
      </c>
      <c r="J81" s="121">
        <v>0</v>
      </c>
      <c r="K81" s="121">
        <v>0</v>
      </c>
      <c r="L81" s="121">
        <v>0</v>
      </c>
      <c r="M81" s="81"/>
      <c r="N81" s="81" t="s">
        <v>85</v>
      </c>
      <c r="O81" s="81" t="s">
        <v>86</v>
      </c>
    </row>
    <row r="82" spans="2:15" x14ac:dyDescent="0.2">
      <c r="B82" s="122" t="s">
        <v>87</v>
      </c>
      <c r="C82" s="120" t="s">
        <v>88</v>
      </c>
      <c r="D82" s="125">
        <f>F10</f>
        <v>884</v>
      </c>
      <c r="E82" s="125">
        <f>F16</f>
        <v>608</v>
      </c>
      <c r="F82" s="125">
        <f>F28</f>
        <v>1144</v>
      </c>
      <c r="G82" s="110"/>
      <c r="H82" s="122" t="s">
        <v>87</v>
      </c>
      <c r="I82" s="120" t="s">
        <v>88</v>
      </c>
      <c r="J82" s="125">
        <f>H10</f>
        <v>3008</v>
      </c>
      <c r="K82" s="125">
        <f>H16</f>
        <v>3700</v>
      </c>
      <c r="L82" s="125">
        <f>H28</f>
        <v>3128</v>
      </c>
      <c r="M82" s="81">
        <v>4</v>
      </c>
      <c r="N82" s="126">
        <f>(D82+J82)/1000</f>
        <v>3.8919999999999999</v>
      </c>
      <c r="O82" s="126">
        <f>(D83+J83)/1000</f>
        <v>3.8319999999999999</v>
      </c>
    </row>
    <row r="83" spans="2:15" x14ac:dyDescent="0.2">
      <c r="B83" s="123"/>
      <c r="C83" s="120" t="s">
        <v>89</v>
      </c>
      <c r="D83" s="125">
        <f>F42</f>
        <v>936</v>
      </c>
      <c r="E83" s="125">
        <f>F48</f>
        <v>492</v>
      </c>
      <c r="F83" s="125">
        <f>F60</f>
        <v>1028</v>
      </c>
      <c r="G83" s="110"/>
      <c r="H83" s="123"/>
      <c r="I83" s="120" t="s">
        <v>89</v>
      </c>
      <c r="J83" s="125">
        <f>H42</f>
        <v>2896</v>
      </c>
      <c r="K83" s="125">
        <f>H48</f>
        <v>3156</v>
      </c>
      <c r="L83" s="125">
        <f>H60</f>
        <v>2964</v>
      </c>
      <c r="M83" s="81">
        <v>10</v>
      </c>
      <c r="N83" s="126">
        <f>(E82+K82)/1000</f>
        <v>4.3079999999999998</v>
      </c>
      <c r="O83" s="126">
        <f>(E83+K83)/1000</f>
        <v>3.6480000000000001</v>
      </c>
    </row>
    <row r="84" spans="2:15" x14ac:dyDescent="0.2">
      <c r="B84" s="123"/>
      <c r="C84" s="120" t="s">
        <v>90</v>
      </c>
      <c r="D84" s="127">
        <v>3676.9552621731341</v>
      </c>
      <c r="E84" s="127">
        <v>3841.8745424562148</v>
      </c>
      <c r="F84" s="127">
        <v>3560.8987629561179</v>
      </c>
      <c r="G84" s="110"/>
      <c r="H84" s="123"/>
      <c r="I84" s="120" t="s">
        <v>90</v>
      </c>
      <c r="J84" s="127">
        <v>2999.9999999986358</v>
      </c>
      <c r="K84" s="127">
        <v>2884.4410203736129</v>
      </c>
      <c r="L84" s="127">
        <v>2778.488797887434</v>
      </c>
      <c r="M84" s="81">
        <v>22</v>
      </c>
      <c r="N84" s="126">
        <f>(F82+L82)/1000</f>
        <v>4.2720000000000002</v>
      </c>
      <c r="O84" s="126">
        <f>(F83+L83)/1000</f>
        <v>3.992</v>
      </c>
    </row>
    <row r="85" spans="2:15" x14ac:dyDescent="0.2">
      <c r="B85" s="123"/>
      <c r="C85" s="120" t="s">
        <v>91</v>
      </c>
      <c r="D85" s="128">
        <v>0</v>
      </c>
      <c r="E85" s="128">
        <v>0</v>
      </c>
      <c r="F85" s="128">
        <v>0</v>
      </c>
      <c r="G85" s="110"/>
      <c r="H85" s="123"/>
      <c r="I85" s="120" t="s">
        <v>91</v>
      </c>
      <c r="J85" s="128">
        <v>0</v>
      </c>
      <c r="K85" s="128">
        <v>0</v>
      </c>
      <c r="L85" s="128">
        <v>0</v>
      </c>
      <c r="M85" s="81"/>
      <c r="N85" s="81"/>
      <c r="O85" s="81"/>
    </row>
    <row r="86" spans="2:15" x14ac:dyDescent="0.2">
      <c r="B86" s="123"/>
      <c r="C86" s="120" t="s">
        <v>92</v>
      </c>
      <c r="D86" s="128">
        <v>0</v>
      </c>
      <c r="E86" s="128">
        <v>0</v>
      </c>
      <c r="F86" s="128">
        <v>0</v>
      </c>
      <c r="G86" s="110"/>
      <c r="H86" s="123"/>
      <c r="I86" s="120" t="s">
        <v>92</v>
      </c>
      <c r="J86" s="128">
        <v>0</v>
      </c>
      <c r="K86" s="128">
        <v>0</v>
      </c>
      <c r="L86" s="128">
        <v>0</v>
      </c>
      <c r="M86" s="115"/>
      <c r="N86" s="115"/>
      <c r="O86" s="115"/>
    </row>
    <row r="87" spans="2:15" x14ac:dyDescent="0.2">
      <c r="B87" s="123"/>
      <c r="C87" s="120" t="s">
        <v>93</v>
      </c>
      <c r="D87" s="127">
        <v>0</v>
      </c>
      <c r="E87" s="127">
        <v>0</v>
      </c>
      <c r="F87" s="127">
        <v>0</v>
      </c>
      <c r="G87" s="110"/>
      <c r="H87" s="123"/>
      <c r="I87" s="120" t="s">
        <v>93</v>
      </c>
      <c r="J87" s="127">
        <v>0</v>
      </c>
      <c r="K87" s="127">
        <v>0</v>
      </c>
      <c r="L87" s="127">
        <v>0</v>
      </c>
      <c r="M87" s="115"/>
      <c r="N87" s="115"/>
      <c r="O87" s="115"/>
    </row>
    <row r="88" spans="2:15" x14ac:dyDescent="0.2">
      <c r="B88" s="124"/>
      <c r="C88" s="120" t="s">
        <v>94</v>
      </c>
      <c r="D88" s="127">
        <v>3676.9552621731341</v>
      </c>
      <c r="E88" s="127">
        <v>3841.8745424562148</v>
      </c>
      <c r="F88" s="127">
        <v>3560.8987629561179</v>
      </c>
      <c r="G88" s="110"/>
      <c r="H88" s="124"/>
      <c r="I88" s="120" t="s">
        <v>94</v>
      </c>
      <c r="J88" s="127">
        <v>2999.9999999986358</v>
      </c>
      <c r="K88" s="127">
        <v>2884.4410203736129</v>
      </c>
      <c r="L88" s="127">
        <v>2778.488797887434</v>
      </c>
      <c r="M88" s="115"/>
      <c r="N88" s="115"/>
      <c r="O88" s="115"/>
    </row>
    <row r="89" spans="2:15" x14ac:dyDescent="0.2">
      <c r="B89" s="122" t="s">
        <v>95</v>
      </c>
      <c r="C89" s="120" t="s">
        <v>96</v>
      </c>
      <c r="D89" s="127">
        <v>0.36769552621731338</v>
      </c>
      <c r="E89" s="127">
        <v>0.38418745424562151</v>
      </c>
      <c r="F89" s="127">
        <v>0.35608987629561178</v>
      </c>
      <c r="G89" s="110"/>
      <c r="H89" s="122" t="s">
        <v>95</v>
      </c>
      <c r="I89" s="120" t="s">
        <v>96</v>
      </c>
      <c r="J89" s="127">
        <v>0.2999999999998636</v>
      </c>
      <c r="K89" s="127">
        <v>0.28844410203736132</v>
      </c>
      <c r="L89" s="127">
        <v>0.2778488797887434</v>
      </c>
      <c r="M89" s="115"/>
      <c r="N89" s="115"/>
      <c r="O89" s="115"/>
    </row>
    <row r="90" spans="2:15" x14ac:dyDescent="0.2">
      <c r="B90" s="123"/>
      <c r="C90" s="120" t="s">
        <v>97</v>
      </c>
      <c r="D90" s="127">
        <v>0</v>
      </c>
      <c r="E90" s="127">
        <v>0</v>
      </c>
      <c r="F90" s="127">
        <v>0</v>
      </c>
      <c r="G90" s="110"/>
      <c r="H90" s="123"/>
      <c r="I90" s="120" t="s">
        <v>97</v>
      </c>
      <c r="J90" s="127">
        <v>0</v>
      </c>
      <c r="K90" s="127">
        <v>0</v>
      </c>
      <c r="L90" s="127">
        <v>0</v>
      </c>
      <c r="M90" s="115"/>
      <c r="N90" s="115"/>
      <c r="O90" s="115"/>
    </row>
    <row r="91" spans="2:15" ht="13.5" thickBot="1" x14ac:dyDescent="0.25">
      <c r="B91" s="129"/>
      <c r="C91" s="130" t="s">
        <v>98</v>
      </c>
      <c r="D91" s="131">
        <v>0.36769552621731338</v>
      </c>
      <c r="E91" s="131">
        <v>0.38418745424562151</v>
      </c>
      <c r="F91" s="131">
        <v>0.35608987629561178</v>
      </c>
      <c r="G91" s="110"/>
      <c r="H91" s="129"/>
      <c r="I91" s="130" t="s">
        <v>98</v>
      </c>
      <c r="J91" s="131">
        <v>0.2999999999998636</v>
      </c>
      <c r="K91" s="131">
        <v>0.28844410203736132</v>
      </c>
      <c r="L91" s="131">
        <v>0.2778488797887434</v>
      </c>
      <c r="M91" s="115"/>
      <c r="N91" s="115"/>
      <c r="O91" s="115"/>
    </row>
    <row r="92" spans="2:15" ht="25.5" x14ac:dyDescent="0.2">
      <c r="B92" s="132" t="s">
        <v>99</v>
      </c>
      <c r="C92" s="133" t="s">
        <v>100</v>
      </c>
      <c r="D92" s="134">
        <f>D74+D97*D91^2+D98*D90^2+D99*D89^2</f>
        <v>27.738336000015934</v>
      </c>
      <c r="E92" s="134">
        <f t="shared" ref="E92:F92" si="2">E74+E97*E91^2+E98*E90^2+E99*E89^2</f>
        <v>28.608567999981162</v>
      </c>
      <c r="F92" s="134">
        <f t="shared" si="2"/>
        <v>27.148824000015729</v>
      </c>
      <c r="G92" s="110"/>
      <c r="H92" s="132" t="s">
        <v>99</v>
      </c>
      <c r="I92" s="133" t="s">
        <v>100</v>
      </c>
      <c r="J92" s="134">
        <f t="shared" ref="J92:L92" si="3">J74+J97*J91^2+J98*J90^2+J99*J89^2</f>
        <v>26.435899999994149</v>
      </c>
      <c r="K92" s="134">
        <f t="shared" si="3"/>
        <v>25.949632000009991</v>
      </c>
      <c r="L92" s="134">
        <f t="shared" si="3"/>
        <v>25.520571999989961</v>
      </c>
      <c r="M92" s="115"/>
      <c r="N92" s="115"/>
      <c r="O92" s="115"/>
    </row>
    <row r="93" spans="2:15" ht="39" thickBot="1" x14ac:dyDescent="0.25">
      <c r="B93" s="135" t="s">
        <v>101</v>
      </c>
      <c r="C93" s="130" t="s">
        <v>102</v>
      </c>
      <c r="D93" s="136">
        <v>278.4296000003684</v>
      </c>
      <c r="E93" s="136">
        <v>298.5547999995643</v>
      </c>
      <c r="F93" s="136">
        <v>264.79640000036375</v>
      </c>
      <c r="G93" s="137"/>
      <c r="H93" s="135" t="s">
        <v>101</v>
      </c>
      <c r="I93" s="130" t="s">
        <v>102</v>
      </c>
      <c r="J93" s="136">
        <v>212.49999999986494</v>
      </c>
      <c r="K93" s="136">
        <v>201.2800000002305</v>
      </c>
      <c r="L93" s="136">
        <v>191.3799999997683</v>
      </c>
      <c r="M93" s="115"/>
      <c r="N93" s="115"/>
      <c r="O93" s="115"/>
    </row>
    <row r="94" spans="2:15" x14ac:dyDescent="0.2">
      <c r="B94" s="138" t="s">
        <v>81</v>
      </c>
      <c r="C94" s="117" t="s">
        <v>103</v>
      </c>
      <c r="D94" s="118">
        <v>8.1150000000000002</v>
      </c>
      <c r="E94" s="118">
        <v>8.1150000000000002</v>
      </c>
      <c r="F94" s="118">
        <v>8.1150000000000002</v>
      </c>
      <c r="G94" s="137"/>
      <c r="H94" s="138" t="s">
        <v>81</v>
      </c>
      <c r="I94" s="117" t="s">
        <v>103</v>
      </c>
      <c r="J94" s="118">
        <v>8.25</v>
      </c>
      <c r="K94" s="118">
        <v>8.25</v>
      </c>
      <c r="L94" s="118">
        <v>8.25</v>
      </c>
      <c r="M94" s="115"/>
      <c r="N94" s="115"/>
      <c r="O94" s="115"/>
    </row>
    <row r="95" spans="2:15" x14ac:dyDescent="0.2">
      <c r="B95" s="123"/>
      <c r="C95" s="120" t="s">
        <v>104</v>
      </c>
      <c r="D95" s="121">
        <v>-8.1150000000000002</v>
      </c>
      <c r="E95" s="121">
        <v>-8.1150000000000002</v>
      </c>
      <c r="F95" s="121">
        <v>-8.1150000000000002</v>
      </c>
      <c r="G95" s="137"/>
      <c r="H95" s="123"/>
      <c r="I95" s="120" t="s">
        <v>104</v>
      </c>
      <c r="J95" s="121">
        <v>-8.25</v>
      </c>
      <c r="K95" s="121">
        <v>-8.25</v>
      </c>
      <c r="L95" s="121">
        <v>-8.25</v>
      </c>
      <c r="M95" s="115"/>
      <c r="N95" s="115"/>
      <c r="O95" s="115"/>
    </row>
    <row r="96" spans="2:15" ht="13.5" thickBot="1" x14ac:dyDescent="0.25">
      <c r="B96" s="129"/>
      <c r="C96" s="130" t="s">
        <v>105</v>
      </c>
      <c r="D96" s="139">
        <v>8.1150000000000002</v>
      </c>
      <c r="E96" s="139">
        <v>8.1150000000000002</v>
      </c>
      <c r="F96" s="139">
        <v>8.1150000000000002</v>
      </c>
      <c r="G96" s="137"/>
      <c r="H96" s="129"/>
      <c r="I96" s="130" t="s">
        <v>105</v>
      </c>
      <c r="J96" s="139">
        <v>8.25</v>
      </c>
      <c r="K96" s="139">
        <v>8.25</v>
      </c>
      <c r="L96" s="139">
        <v>8.25</v>
      </c>
      <c r="M96" s="115"/>
      <c r="N96" s="115"/>
      <c r="O96" s="115"/>
    </row>
    <row r="97" spans="2:15" x14ac:dyDescent="0.2">
      <c r="B97" s="138" t="s">
        <v>75</v>
      </c>
      <c r="C97" s="117" t="s">
        <v>106</v>
      </c>
      <c r="D97" s="118">
        <v>35.090000000000003</v>
      </c>
      <c r="E97" s="118">
        <v>35.090000000000003</v>
      </c>
      <c r="F97" s="118">
        <v>35.090000000000003</v>
      </c>
      <c r="G97" s="137"/>
      <c r="H97" s="138" t="s">
        <v>75</v>
      </c>
      <c r="I97" s="117" t="s">
        <v>106</v>
      </c>
      <c r="J97" s="118">
        <v>35.755000000000003</v>
      </c>
      <c r="K97" s="118">
        <v>35.755000000000003</v>
      </c>
      <c r="L97" s="118">
        <v>35.755000000000003</v>
      </c>
      <c r="M97" s="115"/>
      <c r="N97" s="115"/>
      <c r="O97" s="115"/>
    </row>
    <row r="98" spans="2:15" x14ac:dyDescent="0.2">
      <c r="B98" s="123"/>
      <c r="C98" s="120" t="s">
        <v>107</v>
      </c>
      <c r="D98" s="127">
        <v>-35.090000000000003</v>
      </c>
      <c r="E98" s="127">
        <v>-35.090000000000003</v>
      </c>
      <c r="F98" s="127">
        <v>-35.090000000000003</v>
      </c>
      <c r="G98" s="137"/>
      <c r="H98" s="123"/>
      <c r="I98" s="120" t="s">
        <v>107</v>
      </c>
      <c r="J98" s="121">
        <v>-35.755000000000003</v>
      </c>
      <c r="K98" s="121">
        <v>-35.755000000000003</v>
      </c>
      <c r="L98" s="121">
        <v>-35.755000000000003</v>
      </c>
      <c r="M98" s="115"/>
      <c r="N98" s="115"/>
      <c r="O98" s="115"/>
    </row>
    <row r="99" spans="2:15" ht="13.5" thickBot="1" x14ac:dyDescent="0.25">
      <c r="B99" s="129"/>
      <c r="C99" s="130" t="s">
        <v>108</v>
      </c>
      <c r="D99" s="131">
        <v>35.090000000000003</v>
      </c>
      <c r="E99" s="131">
        <v>35.090000000000003</v>
      </c>
      <c r="F99" s="131">
        <v>35.090000000000003</v>
      </c>
      <c r="G99" s="137"/>
      <c r="H99" s="129"/>
      <c r="I99" s="130" t="s">
        <v>108</v>
      </c>
      <c r="J99" s="139">
        <v>35.755000000000003</v>
      </c>
      <c r="K99" s="139">
        <v>35.755000000000003</v>
      </c>
      <c r="L99" s="139">
        <v>35.755000000000003</v>
      </c>
      <c r="M99" s="115"/>
      <c r="N99" s="115"/>
      <c r="O99" s="115"/>
    </row>
  </sheetData>
  <mergeCells count="17">
    <mergeCell ref="B94:B96"/>
    <mergeCell ref="H94:H96"/>
    <mergeCell ref="B97:B99"/>
    <mergeCell ref="H97:H99"/>
    <mergeCell ref="B79:B81"/>
    <mergeCell ref="H79:H81"/>
    <mergeCell ref="B82:B88"/>
    <mergeCell ref="H82:H88"/>
    <mergeCell ref="B89:B91"/>
    <mergeCell ref="H89:H91"/>
    <mergeCell ref="B70:J70"/>
    <mergeCell ref="B71:F71"/>
    <mergeCell ref="H71:L71"/>
    <mergeCell ref="B72:C72"/>
    <mergeCell ref="H72:I72"/>
    <mergeCell ref="B75:B77"/>
    <mergeCell ref="H75:H77"/>
  </mergeCells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Нифантово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2018-07-02T06:54:48Z</dcterms:modified>
</cp:coreProperties>
</file>